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nasc\OneDrive\Área de Trabalho\01 - HBR\00 - Prefeitura\12 - Asfalto\Asfalto 2025\Documentação\Planilha Sintética\"/>
    </mc:Choice>
  </mc:AlternateContent>
  <bookViews>
    <workbookView xWindow="-120" yWindow="-120" windowWidth="20736" windowHeight="11160"/>
  </bookViews>
  <sheets>
    <sheet name="Geral" sheetId="1" r:id="rId1"/>
    <sheet name="OS." sheetId="44" r:id="rId2"/>
    <sheet name="CEAVI" sheetId="42" r:id="rId3"/>
    <sheet name="Av. Mariana Amália" sheetId="43" r:id="rId4"/>
    <sheet name="Dois Terreiros" sheetId="41" r:id="rId5"/>
    <sheet name="Cajueiro" sheetId="40" r:id="rId6"/>
    <sheet name="Pinga Fogo" sheetId="39" r:id="rId7"/>
    <sheet name="Estrada Nova" sheetId="38" r:id="rId8"/>
    <sheet name="AABB" sheetId="37" r:id="rId9"/>
    <sheet name="Plan34" sheetId="35" state="hidden" r:id="rId10"/>
    <sheet name="Livramento " sheetId="31" r:id="rId11"/>
    <sheet name="Av. Henrique de Holanda" sheetId="36" r:id="rId12"/>
    <sheet name="Bairro Novo" sheetId="32" r:id="rId13"/>
    <sheet name="Matriz" sheetId="27" r:id="rId14"/>
    <sheet name="Lidia Queiroz" sheetId="29" r:id="rId15"/>
    <sheet name="Alto da Balança " sheetId="21" r:id="rId16"/>
    <sheet name="Amparo " sheetId="22" r:id="rId17"/>
    <sheet name="Lot Real vitoria " sheetId="23" r:id="rId18"/>
    <sheet name="Mario Bezerra " sheetId="24" r:id="rId19"/>
    <sheet name="Jardim Ipiranga " sheetId="25" r:id="rId20"/>
    <sheet name="Mangueira " sheetId="15" r:id="rId21"/>
    <sheet name="Lagoa redonda " sheetId="18" r:id="rId22"/>
    <sheet name="Maués " sheetId="19" r:id="rId23"/>
    <sheet name="Militina " sheetId="12" r:id="rId24"/>
    <sheet name="Aguas Branca" sheetId="10" r:id="rId25"/>
    <sheet name="Caja " sheetId="9" r:id="rId26"/>
    <sheet name="Lot. São João Batista " sheetId="8" r:id="rId27"/>
    <sheet name="Borjes " sheetId="7" r:id="rId28"/>
    <sheet name="Bela Vista " sheetId="6" r:id="rId29"/>
    <sheet name="Lot. Bau " sheetId="5" r:id="rId30"/>
    <sheet name="Alto jose leal " sheetId="4" r:id="rId31"/>
    <sheet name="Jardim são Pedro " sheetId="3" r:id="rId32"/>
    <sheet name="Caiçara " sheetId="2" r:id="rId3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F10" i="1" s="1"/>
  <c r="D10" i="1"/>
  <c r="C11" i="1"/>
  <c r="F11" i="1" s="1"/>
  <c r="D11" i="1"/>
  <c r="C12" i="1"/>
  <c r="F12" i="1" s="1"/>
  <c r="D12" i="1"/>
  <c r="C13" i="1"/>
  <c r="F13" i="1" s="1"/>
  <c r="D13" i="1"/>
  <c r="C14" i="1"/>
  <c r="F14" i="1" s="1"/>
  <c r="D14" i="1"/>
  <c r="C15" i="1"/>
  <c r="F15" i="1" s="1"/>
  <c r="D15" i="1"/>
  <c r="C16" i="1"/>
  <c r="F16" i="1" s="1"/>
  <c r="D16" i="1"/>
  <c r="C17" i="1"/>
  <c r="F17" i="1" s="1"/>
  <c r="D17" i="1"/>
  <c r="C18" i="1"/>
  <c r="F18" i="1" s="1"/>
  <c r="D18" i="1"/>
  <c r="C19" i="1"/>
  <c r="F19" i="1" s="1"/>
  <c r="D19" i="1"/>
  <c r="C20" i="1"/>
  <c r="D20" i="1"/>
  <c r="F20" i="1"/>
  <c r="C21" i="1"/>
  <c r="F21" i="1" s="1"/>
  <c r="D21" i="1"/>
  <c r="C22" i="1"/>
  <c r="F22" i="1" s="1"/>
  <c r="D22" i="1"/>
  <c r="C23" i="1"/>
  <c r="F23" i="1" s="1"/>
  <c r="D23" i="1"/>
  <c r="C24" i="1"/>
  <c r="F24" i="1" s="1"/>
  <c r="D24" i="1"/>
  <c r="C25" i="1"/>
  <c r="D25" i="1"/>
  <c r="F25" i="1"/>
  <c r="C26" i="1"/>
  <c r="F26" i="1" s="1"/>
  <c r="D26" i="1"/>
  <c r="C27" i="1"/>
  <c r="F27" i="1" s="1"/>
  <c r="D27" i="1"/>
  <c r="C28" i="1"/>
  <c r="F28" i="1" s="1"/>
  <c r="D28" i="1"/>
  <c r="C29" i="1"/>
  <c r="F29" i="1" s="1"/>
  <c r="D29" i="1"/>
  <c r="C30" i="1"/>
  <c r="F30" i="1" s="1"/>
  <c r="D30" i="1"/>
  <c r="C31" i="1"/>
  <c r="F31" i="1" s="1"/>
  <c r="D31" i="1"/>
  <c r="C32" i="1"/>
  <c r="F32" i="1" s="1"/>
  <c r="D32" i="1"/>
  <c r="C33" i="1"/>
  <c r="D33" i="1"/>
  <c r="F33" i="1"/>
  <c r="C34" i="1"/>
  <c r="F34" i="1" s="1"/>
  <c r="D34" i="1"/>
  <c r="C35" i="1"/>
  <c r="F35" i="1" s="1"/>
  <c r="D35" i="1"/>
  <c r="C36" i="1"/>
  <c r="F36" i="1" s="1"/>
  <c r="D36" i="1"/>
  <c r="C37" i="1"/>
  <c r="F37" i="1" s="1"/>
  <c r="D37" i="1"/>
  <c r="C38" i="1"/>
  <c r="F38" i="1" s="1"/>
  <c r="D38" i="1"/>
  <c r="C39" i="1"/>
  <c r="F39" i="1" s="1"/>
  <c r="D39" i="1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29" i="3"/>
  <c r="G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8" i="3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44" i="18"/>
  <c r="I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29" i="37"/>
  <c r="G28" i="37"/>
  <c r="G27" i="37"/>
  <c r="G26" i="37"/>
  <c r="G25" i="37"/>
  <c r="G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G11" i="37"/>
  <c r="G10" i="37"/>
  <c r="G9" i="37"/>
  <c r="G8" i="37"/>
  <c r="G28" i="38"/>
  <c r="G27" i="38"/>
  <c r="G26" i="38"/>
  <c r="G25" i="38"/>
  <c r="G24" i="38"/>
  <c r="G23" i="38"/>
  <c r="G22" i="38"/>
  <c r="G21" i="38"/>
  <c r="G20" i="38"/>
  <c r="G19" i="38"/>
  <c r="G18" i="38"/>
  <c r="G17" i="38"/>
  <c r="G16" i="38"/>
  <c r="G15" i="38"/>
  <c r="G14" i="38"/>
  <c r="G13" i="38"/>
  <c r="G29" i="38" s="1"/>
  <c r="G12" i="38"/>
  <c r="G11" i="38"/>
  <c r="G10" i="38"/>
  <c r="G9" i="38"/>
  <c r="G8" i="38"/>
  <c r="G29" i="39"/>
  <c r="G28" i="39"/>
  <c r="G27" i="39"/>
  <c r="G26" i="39"/>
  <c r="G25" i="39"/>
  <c r="G24" i="39"/>
  <c r="G23" i="39"/>
  <c r="G22" i="39"/>
  <c r="G21" i="39"/>
  <c r="G20" i="39"/>
  <c r="G19" i="39"/>
  <c r="G18" i="39"/>
  <c r="G17" i="39"/>
  <c r="G16" i="39"/>
  <c r="G15" i="39"/>
  <c r="G14" i="39"/>
  <c r="G13" i="39"/>
  <c r="G12" i="39"/>
  <c r="G11" i="39"/>
  <c r="G10" i="39"/>
  <c r="G9" i="39"/>
  <c r="G8" i="39"/>
  <c r="G29" i="40"/>
  <c r="G10" i="40"/>
  <c r="G9" i="40"/>
  <c r="G8" i="40"/>
  <c r="G29" i="41"/>
  <c r="G12" i="41"/>
  <c r="G11" i="41"/>
  <c r="G10" i="41"/>
  <c r="G9" i="41"/>
  <c r="G8" i="41"/>
  <c r="G32" i="43"/>
  <c r="G31" i="43"/>
  <c r="G30" i="43"/>
  <c r="G29" i="43"/>
  <c r="G28" i="43"/>
  <c r="G27" i="43"/>
  <c r="G26" i="43"/>
  <c r="G25" i="43"/>
  <c r="G24" i="43"/>
  <c r="G23" i="43"/>
  <c r="G22" i="43"/>
  <c r="G21" i="43"/>
  <c r="G20" i="43"/>
  <c r="G19" i="43"/>
  <c r="G18" i="43"/>
  <c r="G17" i="43"/>
  <c r="G16" i="43"/>
  <c r="G15" i="43"/>
  <c r="G14" i="43"/>
  <c r="G13" i="43"/>
  <c r="G12" i="43"/>
  <c r="G11" i="43"/>
  <c r="G10" i="43"/>
  <c r="G9" i="43"/>
  <c r="G8" i="43"/>
  <c r="G29" i="42"/>
  <c r="I29" i="42"/>
  <c r="G28" i="42"/>
  <c r="G27" i="42"/>
  <c r="G26" i="42"/>
  <c r="G25" i="42"/>
  <c r="G24" i="42"/>
  <c r="G23" i="42"/>
  <c r="G22" i="42"/>
  <c r="G21" i="42"/>
  <c r="G20" i="42"/>
  <c r="G19" i="42"/>
  <c r="G18" i="42"/>
  <c r="G17" i="42"/>
  <c r="G16" i="42"/>
  <c r="G15" i="42"/>
  <c r="G14" i="42"/>
  <c r="G13" i="42"/>
  <c r="G12" i="42"/>
  <c r="G11" i="42"/>
  <c r="G10" i="42"/>
  <c r="G9" i="42"/>
  <c r="G8" i="42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31" i="43"/>
  <c r="I30" i="43"/>
  <c r="I29" i="43"/>
  <c r="I28" i="43"/>
  <c r="I27" i="43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I8" i="43"/>
  <c r="I32" i="43" s="1"/>
  <c r="I45" i="36"/>
  <c r="I44" i="36"/>
  <c r="I43" i="36"/>
  <c r="I42" i="36"/>
  <c r="I41" i="36"/>
  <c r="I40" i="36"/>
  <c r="I39" i="36"/>
  <c r="I38" i="36"/>
  <c r="I37" i="36"/>
  <c r="I36" i="36"/>
  <c r="I35" i="36"/>
  <c r="I34" i="36"/>
  <c r="I33" i="36"/>
  <c r="I32" i="36"/>
  <c r="I31" i="36"/>
  <c r="I30" i="36"/>
  <c r="I29" i="36"/>
  <c r="I8" i="29"/>
  <c r="I28" i="42"/>
  <c r="I27" i="42"/>
  <c r="I26" i="42"/>
  <c r="I25" i="42"/>
  <c r="I24" i="42"/>
  <c r="I23" i="42"/>
  <c r="I22" i="42"/>
  <c r="I21" i="42"/>
  <c r="I20" i="42"/>
  <c r="I19" i="42"/>
  <c r="I18" i="42"/>
  <c r="I17" i="42"/>
  <c r="I16" i="42"/>
  <c r="I15" i="42"/>
  <c r="I14" i="42"/>
  <c r="I13" i="42"/>
  <c r="I12" i="42"/>
  <c r="I11" i="42"/>
  <c r="I10" i="42"/>
  <c r="I9" i="42"/>
  <c r="I8" i="42"/>
  <c r="I28" i="41"/>
  <c r="I27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I14" i="41"/>
  <c r="I13" i="41"/>
  <c r="I12" i="41"/>
  <c r="I11" i="41"/>
  <c r="I10" i="41"/>
  <c r="I9" i="41"/>
  <c r="I8" i="41"/>
  <c r="I30" i="9"/>
  <c r="I29" i="9"/>
  <c r="I28" i="40"/>
  <c r="I27" i="40"/>
  <c r="I26" i="40"/>
  <c r="I25" i="40"/>
  <c r="I24" i="40"/>
  <c r="I23" i="40"/>
  <c r="I22" i="40"/>
  <c r="I21" i="40"/>
  <c r="I20" i="40"/>
  <c r="I19" i="40"/>
  <c r="I18" i="40"/>
  <c r="I17" i="40"/>
  <c r="I16" i="40"/>
  <c r="I15" i="40"/>
  <c r="I14" i="40"/>
  <c r="I13" i="40"/>
  <c r="I12" i="40"/>
  <c r="I11" i="40"/>
  <c r="I10" i="40"/>
  <c r="I9" i="40"/>
  <c r="I8" i="40"/>
  <c r="I46" i="24"/>
  <c r="I45" i="24"/>
  <c r="I43" i="24"/>
  <c r="I42" i="24"/>
  <c r="I41" i="24"/>
  <c r="I40" i="24"/>
  <c r="I39" i="24"/>
  <c r="I38" i="24"/>
  <c r="I37" i="24"/>
  <c r="I34" i="24"/>
  <c r="I33" i="24"/>
  <c r="I32" i="24"/>
  <c r="I31" i="24"/>
  <c r="I30" i="24"/>
  <c r="I29" i="24"/>
  <c r="I28" i="24"/>
  <c r="I26" i="24"/>
  <c r="I24" i="24"/>
  <c r="I16" i="24"/>
  <c r="I8" i="24"/>
  <c r="I9" i="24"/>
  <c r="I8" i="39"/>
  <c r="I28" i="39"/>
  <c r="I27" i="39"/>
  <c r="I26" i="39"/>
  <c r="I25" i="39"/>
  <c r="I24" i="39"/>
  <c r="I23" i="39"/>
  <c r="I22" i="39"/>
  <c r="I21" i="39"/>
  <c r="I20" i="39"/>
  <c r="I19" i="39"/>
  <c r="I18" i="39"/>
  <c r="I17" i="39"/>
  <c r="I16" i="39"/>
  <c r="I15" i="39"/>
  <c r="I14" i="39"/>
  <c r="I13" i="39"/>
  <c r="I12" i="39"/>
  <c r="I11" i="39"/>
  <c r="I10" i="39"/>
  <c r="I9" i="39"/>
  <c r="I11" i="38"/>
  <c r="I10" i="38"/>
  <c r="I9" i="38"/>
  <c r="I8" i="38"/>
  <c r="I16" i="38"/>
  <c r="I12" i="38"/>
  <c r="I28" i="38"/>
  <c r="I27" i="38"/>
  <c r="I26" i="38"/>
  <c r="I25" i="38"/>
  <c r="I24" i="38"/>
  <c r="I23" i="38"/>
  <c r="I22" i="38"/>
  <c r="I21" i="38"/>
  <c r="I20" i="38"/>
  <c r="I19" i="38"/>
  <c r="I18" i="38"/>
  <c r="I17" i="38"/>
  <c r="I15" i="38"/>
  <c r="I14" i="38"/>
  <c r="I13" i="38"/>
  <c r="I28" i="37"/>
  <c r="I27" i="37"/>
  <c r="I26" i="37"/>
  <c r="I25" i="37"/>
  <c r="I24" i="37"/>
  <c r="I23" i="37"/>
  <c r="I22" i="37"/>
  <c r="I21" i="37"/>
  <c r="I20" i="37"/>
  <c r="I19" i="37"/>
  <c r="I18" i="37"/>
  <c r="I17" i="37"/>
  <c r="I16" i="37"/>
  <c r="I15" i="37"/>
  <c r="I14" i="37"/>
  <c r="I13" i="37"/>
  <c r="I12" i="37"/>
  <c r="I11" i="37"/>
  <c r="I10" i="37"/>
  <c r="I9" i="37"/>
  <c r="I8" i="37"/>
  <c r="I28" i="36"/>
  <c r="I27" i="36"/>
  <c r="I26" i="36"/>
  <c r="I25" i="36"/>
  <c r="I24" i="36"/>
  <c r="I23" i="36"/>
  <c r="I22" i="36"/>
  <c r="I21" i="36"/>
  <c r="I20" i="36"/>
  <c r="I19" i="36"/>
  <c r="I18" i="36"/>
  <c r="I17" i="36"/>
  <c r="I16" i="36"/>
  <c r="I15" i="36"/>
  <c r="I14" i="36"/>
  <c r="I13" i="36"/>
  <c r="I12" i="36"/>
  <c r="I11" i="36"/>
  <c r="I10" i="36"/>
  <c r="I9" i="36"/>
  <c r="I8" i="36"/>
  <c r="I30" i="6"/>
  <c r="I29" i="6"/>
  <c r="I28" i="6"/>
  <c r="I28" i="31"/>
  <c r="I27" i="31"/>
  <c r="I26" i="31"/>
  <c r="I25" i="31"/>
  <c r="I24" i="31"/>
  <c r="I23" i="31"/>
  <c r="I22" i="31"/>
  <c r="I21" i="31"/>
  <c r="I20" i="31"/>
  <c r="I19" i="31"/>
  <c r="I18" i="31"/>
  <c r="I17" i="31"/>
  <c r="I16" i="31"/>
  <c r="I15" i="31"/>
  <c r="I14" i="31"/>
  <c r="I13" i="31"/>
  <c r="I12" i="31"/>
  <c r="I11" i="31"/>
  <c r="I10" i="31"/>
  <c r="I9" i="31"/>
  <c r="I8" i="31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3" i="32"/>
  <c r="I12" i="32"/>
  <c r="I11" i="32"/>
  <c r="I10" i="32"/>
  <c r="I9" i="32"/>
  <c r="I8" i="32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9" i="21"/>
  <c r="I8" i="21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9" i="23"/>
  <c r="I8" i="23"/>
  <c r="I44" i="24"/>
  <c r="I36" i="24"/>
  <c r="I35" i="24"/>
  <c r="I27" i="24"/>
  <c r="I25" i="24"/>
  <c r="I23" i="24"/>
  <c r="I22" i="24"/>
  <c r="I21" i="24"/>
  <c r="I20" i="24"/>
  <c r="I19" i="24"/>
  <c r="I18" i="24"/>
  <c r="I17" i="24"/>
  <c r="I15" i="24"/>
  <c r="I14" i="24"/>
  <c r="I13" i="24"/>
  <c r="I12" i="24"/>
  <c r="I11" i="24"/>
  <c r="I10" i="24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9" i="25"/>
  <c r="I8" i="2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14" i="10"/>
  <c r="I13" i="10"/>
  <c r="I12" i="10"/>
  <c r="I11" i="10"/>
  <c r="I10" i="10"/>
  <c r="I9" i="10"/>
  <c r="I8" i="10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23" i="2"/>
  <c r="I20" i="2"/>
  <c r="I19" i="2"/>
  <c r="I28" i="2"/>
  <c r="I27" i="2"/>
  <c r="I26" i="2"/>
  <c r="I25" i="2"/>
  <c r="I24" i="2"/>
  <c r="I22" i="2"/>
  <c r="I21" i="2"/>
  <c r="I18" i="2"/>
  <c r="I17" i="2"/>
  <c r="I16" i="2"/>
  <c r="I15" i="2"/>
  <c r="I14" i="2"/>
  <c r="I13" i="2"/>
  <c r="I12" i="2"/>
  <c r="I11" i="2"/>
  <c r="I10" i="2"/>
  <c r="I9" i="2"/>
  <c r="I8" i="2"/>
  <c r="D42" i="1" l="1"/>
  <c r="D41" i="1"/>
  <c r="D43" i="1"/>
  <c r="I29" i="39"/>
  <c r="C31" i="44"/>
  <c r="E31" i="44" s="1"/>
  <c r="I31" i="9"/>
  <c r="I47" i="24"/>
  <c r="I29" i="32"/>
  <c r="I47" i="36"/>
  <c r="I29" i="38"/>
  <c r="I29" i="41"/>
  <c r="I29" i="40"/>
  <c r="I29" i="3"/>
  <c r="I29" i="37"/>
  <c r="I29" i="7"/>
  <c r="I29" i="23"/>
  <c r="I29" i="29"/>
  <c r="I31" i="6"/>
  <c r="I29" i="10"/>
  <c r="I29" i="31"/>
  <c r="I29" i="5"/>
  <c r="I29" i="12"/>
  <c r="I29" i="25"/>
  <c r="I29" i="21"/>
  <c r="I29" i="27"/>
  <c r="I29" i="4"/>
  <c r="I27" i="19"/>
  <c r="I29" i="15"/>
  <c r="I29" i="22"/>
  <c r="I29" i="8"/>
  <c r="I29" i="2"/>
  <c r="C2" i="44" l="1"/>
  <c r="E2" i="44" s="1"/>
  <c r="C3" i="44"/>
  <c r="E3" i="44" s="1"/>
  <c r="C4" i="44"/>
  <c r="E4" i="44" s="1"/>
  <c r="C5" i="44"/>
  <c r="E5" i="44" s="1"/>
  <c r="C6" i="44"/>
  <c r="E6" i="44" s="1"/>
  <c r="C7" i="44"/>
  <c r="E7" i="44" s="1"/>
  <c r="C8" i="44"/>
  <c r="E8" i="44" s="1"/>
  <c r="C9" i="44"/>
  <c r="E9" i="44" s="1"/>
  <c r="C10" i="44"/>
  <c r="E10" i="44" s="1"/>
  <c r="C11" i="44"/>
  <c r="E11" i="44" s="1"/>
  <c r="C13" i="44"/>
  <c r="E13" i="44" s="1"/>
  <c r="C14" i="44"/>
  <c r="E14" i="44" s="1"/>
  <c r="C15" i="44"/>
  <c r="E15" i="44" s="1"/>
  <c r="C16" i="44"/>
  <c r="E16" i="44" s="1"/>
  <c r="C17" i="44"/>
  <c r="E17" i="44" s="1"/>
  <c r="C18" i="44"/>
  <c r="E18" i="44" s="1"/>
  <c r="C19" i="44"/>
  <c r="E19" i="44" s="1"/>
  <c r="C20" i="44"/>
  <c r="E20" i="44" s="1"/>
  <c r="C21" i="44"/>
  <c r="E21" i="44" s="1"/>
  <c r="C22" i="44"/>
  <c r="E22" i="44" s="1"/>
  <c r="C23" i="44"/>
  <c r="E23" i="44" s="1"/>
  <c r="C25" i="44"/>
  <c r="E25" i="44" s="1"/>
  <c r="C24" i="44"/>
  <c r="E24" i="44" s="1"/>
  <c r="C26" i="44"/>
  <c r="E26" i="44" s="1"/>
  <c r="C28" i="44"/>
  <c r="E28" i="44" s="1"/>
  <c r="C27" i="44"/>
  <c r="E27" i="44" s="1"/>
  <c r="C29" i="44"/>
  <c r="E29" i="44" s="1"/>
  <c r="C30" i="44"/>
  <c r="E30" i="44" s="1"/>
  <c r="C12" i="44"/>
  <c r="E12" i="44" l="1"/>
  <c r="E32" i="44" s="1"/>
  <c r="C32" i="44"/>
</calcChain>
</file>

<file path=xl/sharedStrings.xml><?xml version="1.0" encoding="utf-8"?>
<sst xmlns="http://schemas.openxmlformats.org/spreadsheetml/2006/main" count="1572" uniqueCount="258">
  <si>
    <r>
      <rPr>
        <b/>
        <i/>
        <sz val="12"/>
        <color theme="1"/>
        <rFont val="Calibri"/>
        <family val="2"/>
        <scheme val="minor"/>
      </rPr>
      <t xml:space="preserve">SECRETARIA DE SERVIÇO PÚBLICOS   </t>
    </r>
    <r>
      <rPr>
        <sz val="12"/>
        <color theme="1"/>
        <rFont val="Calibri"/>
        <family val="2"/>
        <scheme val="minor"/>
      </rPr>
      <t xml:space="preserve">       
SECRETARIA DE SERVIÇO PÚBLICOS          
</t>
    </r>
  </si>
  <si>
    <t>Vitoria de Santo Antão _PE</t>
  </si>
  <si>
    <t>José Eugênio Tobal</t>
  </si>
  <si>
    <t xml:space="preserve">Local </t>
  </si>
  <si>
    <t xml:space="preserve">Bairro </t>
  </si>
  <si>
    <t xml:space="preserve">Foto referencia </t>
  </si>
  <si>
    <t>Larg.</t>
  </si>
  <si>
    <t>Compr.</t>
  </si>
  <si>
    <t>Prof.</t>
  </si>
  <si>
    <t>Total M³</t>
  </si>
  <si>
    <t xml:space="preserve">Total </t>
  </si>
  <si>
    <t>Demócrito Cavalcanti, N.º 144 -  Livramento – Vitória de Santo Antão – CEP 55.602 420 – PE 
Fone Fax : 0XX81.3523 0862   -   CNPJ 11.049.855/0001-23</t>
  </si>
  <si>
    <t>Data</t>
  </si>
  <si>
    <t xml:space="preserve"> Referencia </t>
  </si>
  <si>
    <t xml:space="preserve">Caiçara </t>
  </si>
  <si>
    <t xml:space="preserve">Alto jose leal </t>
  </si>
  <si>
    <t xml:space="preserve">Lot. Bau </t>
  </si>
  <si>
    <t xml:space="preserve">Bela Vista </t>
  </si>
  <si>
    <t xml:space="preserve">Borjes </t>
  </si>
  <si>
    <t xml:space="preserve">Lot. São João Batista </t>
  </si>
  <si>
    <t xml:space="preserve">Militina </t>
  </si>
  <si>
    <t xml:space="preserve">Maués </t>
  </si>
  <si>
    <t xml:space="preserve">Livramento </t>
  </si>
  <si>
    <t xml:space="preserve">Mangueira </t>
  </si>
  <si>
    <t xml:space="preserve">Jardim Ipiranga </t>
  </si>
  <si>
    <t xml:space="preserve">Lot Real vitoria </t>
  </si>
  <si>
    <t xml:space="preserve">Amparo </t>
  </si>
  <si>
    <t xml:space="preserve">Alto da Balança </t>
  </si>
  <si>
    <t>Lidia Queiroz</t>
  </si>
  <si>
    <t>Matriz</t>
  </si>
  <si>
    <t>Responsável Técnico</t>
  </si>
  <si>
    <t>Rua Abel Ferreira da Silva</t>
  </si>
  <si>
    <t>Bela Vista</t>
  </si>
  <si>
    <t xml:space="preserve">Rua Givaldo Luís Martins </t>
  </si>
  <si>
    <t>Frente a casa 665</t>
  </si>
  <si>
    <t>S/N</t>
  </si>
  <si>
    <t>Frente a casa 540</t>
  </si>
  <si>
    <t>Frente a Lotérica</t>
  </si>
  <si>
    <t xml:space="preserve">Rua Mariza Bezerra de Sena </t>
  </si>
  <si>
    <t>Frente a casa 213</t>
  </si>
  <si>
    <t>Frente a casa 237</t>
  </si>
  <si>
    <t>Frente a casa 08</t>
  </si>
  <si>
    <t>Frente a casa 99A</t>
  </si>
  <si>
    <t>Frente a casa 42</t>
  </si>
  <si>
    <t>Frente a Morepe</t>
  </si>
  <si>
    <t xml:space="preserve">Rua Professor Humberto da Costa Lins </t>
  </si>
  <si>
    <t>Frente ao Verdão</t>
  </si>
  <si>
    <t>Frente da casa 35</t>
  </si>
  <si>
    <t>Frente da casa 645</t>
  </si>
  <si>
    <t>Rua 14</t>
  </si>
  <si>
    <t>Frente ao Privê Vitória</t>
  </si>
  <si>
    <t>Rua 29</t>
  </si>
  <si>
    <t>Frente a casa 912</t>
  </si>
  <si>
    <t>Travessa Morepe</t>
  </si>
  <si>
    <t>Frente a Kássia Estética</t>
  </si>
  <si>
    <t>Avenida Henrique de Holanda</t>
  </si>
  <si>
    <t xml:space="preserve">Frente a Farmácia Pague Menos </t>
  </si>
  <si>
    <t>Nova Jerusalém</t>
  </si>
  <si>
    <t>Borges</t>
  </si>
  <si>
    <t>Frente a casa 250A</t>
  </si>
  <si>
    <t>Rua Jaci</t>
  </si>
  <si>
    <t>CAGEP</t>
  </si>
  <si>
    <t xml:space="preserve">Rua Capitão Manoel da Mota Araújo </t>
  </si>
  <si>
    <t xml:space="preserve">Eurico Valois </t>
  </si>
  <si>
    <t>Rua Madre Lúciola Magalhães</t>
  </si>
  <si>
    <t xml:space="preserve">Rua José Pedro da Silva Oliveira </t>
  </si>
  <si>
    <t xml:space="preserve">Rua Eurico Valois </t>
  </si>
  <si>
    <t xml:space="preserve">Rua Joé Pedro de Oliveira </t>
  </si>
  <si>
    <t>Segunta Travessa Alto da Pista</t>
  </si>
  <si>
    <t>Rua Dr. Agamenon Magalhães</t>
  </si>
  <si>
    <t>AABB</t>
  </si>
  <si>
    <t>Rua Dom João Costa</t>
  </si>
  <si>
    <t>Estrada Nova</t>
  </si>
  <si>
    <t>Coronal Eurico Valois</t>
  </si>
  <si>
    <t>Jardim Ipiranga</t>
  </si>
  <si>
    <t>Rua Professor Adão Barnabé</t>
  </si>
  <si>
    <t>Travessa Pedro Ramalho da Silva</t>
  </si>
  <si>
    <t>Pinga Fogo</t>
  </si>
  <si>
    <t>Rua Dr. Agamenom Magalhães</t>
  </si>
  <si>
    <t>Mangueira</t>
  </si>
  <si>
    <t>Rua Dr. Demócrito Cavalcanti</t>
  </si>
  <si>
    <t>Mario Bezerra</t>
  </si>
  <si>
    <t>Rua 2</t>
  </si>
  <si>
    <t xml:space="preserve">Nossa Senhora da Glória </t>
  </si>
  <si>
    <t xml:space="preserve">Rua Santa Catarina </t>
  </si>
  <si>
    <t>Rua Alto Santo Antônio</t>
  </si>
  <si>
    <t>Padroeiro Santo Antão</t>
  </si>
  <si>
    <t>Rua Nossa Senhora da Conceição</t>
  </si>
  <si>
    <t>Rua São José</t>
  </si>
  <si>
    <t>Rua São Paulo</t>
  </si>
  <si>
    <t>Rua Nossa Senhora das Graças</t>
  </si>
  <si>
    <t xml:space="preserve">Rua Santa Luizia </t>
  </si>
  <si>
    <t>Rua São Pedro</t>
  </si>
  <si>
    <t>Rua Coração de Jesus</t>
  </si>
  <si>
    <t>Lot. São J. Batista</t>
  </si>
  <si>
    <t>Prox. a Edson Mecânico</t>
  </si>
  <si>
    <t>Rua Gamela</t>
  </si>
  <si>
    <t>Prox. a UniSaúde</t>
  </si>
  <si>
    <t>Frente da casa 62</t>
  </si>
  <si>
    <t>Prox. A Deildo Construção</t>
  </si>
  <si>
    <t xml:space="preserve">Rua Dois </t>
  </si>
  <si>
    <t>Estrada Chácara São Francisco de Assis</t>
  </si>
  <si>
    <t>Trav. Queiroz Pedroso</t>
  </si>
  <si>
    <t xml:space="preserve">Rua Jardim São João Batista </t>
  </si>
  <si>
    <t>Prox. Ao CD Veneza</t>
  </si>
  <si>
    <t>Prox. Ao E.C.E.</t>
  </si>
  <si>
    <t>Rua Conêgo Antônio Alves</t>
  </si>
  <si>
    <t>Alto José Leal</t>
  </si>
  <si>
    <t>Rua Maria de Jesus</t>
  </si>
  <si>
    <t>Av. São José</t>
  </si>
  <si>
    <t>Prox. Ao Bar do Jota</t>
  </si>
  <si>
    <t>Prox. A Ramos estofados</t>
  </si>
  <si>
    <t>Prox. A Igreja de Deus no Brasil</t>
  </si>
  <si>
    <t>Jardim São Pedro</t>
  </si>
  <si>
    <t>Av. José de Lemos</t>
  </si>
  <si>
    <t>Frente a casa 30A</t>
  </si>
  <si>
    <t>Frente a casa 272</t>
  </si>
  <si>
    <t>Rua do Posto Médico</t>
  </si>
  <si>
    <t>Frente a casa 295</t>
  </si>
  <si>
    <t>Frente a casa 314</t>
  </si>
  <si>
    <t xml:space="preserve">Rua São Bernardo </t>
  </si>
  <si>
    <t>Frente a Júnior Construção</t>
  </si>
  <si>
    <t xml:space="preserve">Av. Henrique de Holanda </t>
  </si>
  <si>
    <t>Frente a praça nova</t>
  </si>
  <si>
    <t xml:space="preserve">Rua Capitão José Amaro Manoel Silva </t>
  </si>
  <si>
    <t>Frente a casa 107</t>
  </si>
  <si>
    <t xml:space="preserve">Rua Edvaldo Florêncio da Silva </t>
  </si>
  <si>
    <t>Prox. A Escola Municipal</t>
  </si>
  <si>
    <t>Frente a casa 30</t>
  </si>
  <si>
    <t>Lot. De Bau</t>
  </si>
  <si>
    <t>Rua Maria Lourdes Costa</t>
  </si>
  <si>
    <t>Prox. a casa 03</t>
  </si>
  <si>
    <t>Rua Principal</t>
  </si>
  <si>
    <t>Frente a George importados</t>
  </si>
  <si>
    <t>Frente a casa 269</t>
  </si>
  <si>
    <t>Rua Eurico Valois</t>
  </si>
  <si>
    <t>Rua Prefeito Manoel de Holanda</t>
  </si>
  <si>
    <t xml:space="preserve">Frente ao Posto Linda </t>
  </si>
  <si>
    <t>Frende ao Posto Reddy Motel</t>
  </si>
  <si>
    <t>Maués</t>
  </si>
  <si>
    <t>Frente ao Carro Mania</t>
  </si>
  <si>
    <t>Caiçara</t>
  </si>
  <si>
    <t>Frente ao posto de Rubão</t>
  </si>
  <si>
    <t>Ao lado do posto médico</t>
  </si>
  <si>
    <t>Cajueiro</t>
  </si>
  <si>
    <t>Frente a Cabeludo mecânico</t>
  </si>
  <si>
    <t>Estrada Vitória</t>
  </si>
  <si>
    <t>Frente a casa 09</t>
  </si>
  <si>
    <t>Frente a Parada de ônibus</t>
  </si>
  <si>
    <t xml:space="preserve">Frente da Igreja Católica </t>
  </si>
  <si>
    <t xml:space="preserve">Frente a praça </t>
  </si>
  <si>
    <t xml:space="preserve">Rua Doutor José Rufino Bezerra </t>
  </si>
  <si>
    <t>Cajá</t>
  </si>
  <si>
    <t xml:space="preserve">Rua Dr. José Rufino Bezerra </t>
  </si>
  <si>
    <t>Rua Santo Ivo</t>
  </si>
  <si>
    <t>Rua Dr. José Rufino Bezerra</t>
  </si>
  <si>
    <t>Av. José Celestino da Silva</t>
  </si>
  <si>
    <t xml:space="preserve">Dois Terreiros </t>
  </si>
  <si>
    <t>Rua Professor Eudoxia Ferreira</t>
  </si>
  <si>
    <t>Rua Ademar Menezes</t>
  </si>
  <si>
    <t>CEAVI</t>
  </si>
  <si>
    <t>Primeiro Acesso da CEAVI DA BR</t>
  </si>
  <si>
    <t>Rua da Adrago</t>
  </si>
  <si>
    <t>Trav. Dr. José Rufino Bezerra</t>
  </si>
  <si>
    <t>Segundo Acesso CEAVI</t>
  </si>
  <si>
    <t xml:space="preserve">Cajá </t>
  </si>
  <si>
    <t>Frente ao semáforo do Hospital HJMO</t>
  </si>
  <si>
    <t>Frente a Nutricampo</t>
  </si>
  <si>
    <t xml:space="preserve">Lídia de Queiroz </t>
  </si>
  <si>
    <t>Rua H</t>
  </si>
  <si>
    <t>Rua Marcolino Inácio dos Santos</t>
  </si>
  <si>
    <t>Loteamento Real</t>
  </si>
  <si>
    <t>Rua Nossa Senhora Aparecida</t>
  </si>
  <si>
    <t xml:space="preserve">Rua Santa Clara </t>
  </si>
  <si>
    <t>Rua Sítio do Meio</t>
  </si>
  <si>
    <t>Alto da Balança</t>
  </si>
  <si>
    <t xml:space="preserve">Av. Lídia Queiroz Costa </t>
  </si>
  <si>
    <t>Rua Escritor Osman Lins</t>
  </si>
  <si>
    <t xml:space="preserve">Rua Fernandes Vieira </t>
  </si>
  <si>
    <t xml:space="preserve">Águas Brancas </t>
  </si>
  <si>
    <t xml:space="preserve">Rua Professor Felix da Paiva </t>
  </si>
  <si>
    <t>Rua Capitão Amaro</t>
  </si>
  <si>
    <t>Rua do Trabalho</t>
  </si>
  <si>
    <t>Nossa Senhora do Amparo</t>
  </si>
  <si>
    <t>Livramento</t>
  </si>
  <si>
    <t>Travessa do Livramento</t>
  </si>
  <si>
    <t>Redenção</t>
  </si>
  <si>
    <t>Frente DJ Veículos</t>
  </si>
  <si>
    <t>Total/T</t>
  </si>
  <si>
    <t>Coef.M³/T</t>
  </si>
  <si>
    <t xml:space="preserve">Total Tonelada </t>
  </si>
  <si>
    <t>Frente ao Atacadão</t>
  </si>
  <si>
    <t xml:space="preserve">Frente a Praça do Petrobrás </t>
  </si>
  <si>
    <t>Praça de ônibus Petrobrás</t>
  </si>
  <si>
    <t>Rua Doutor José Augusto</t>
  </si>
  <si>
    <t>Iraque</t>
  </si>
  <si>
    <t>Frente a Delegacia</t>
  </si>
  <si>
    <t>Entrada Lot. Conceição II</t>
  </si>
  <si>
    <t>Maranhão</t>
  </si>
  <si>
    <t>Ponte Petrobrás</t>
  </si>
  <si>
    <t>Acesso ao Hospital João Murilo</t>
  </si>
  <si>
    <t xml:space="preserve">Frente a Pague Menos </t>
  </si>
  <si>
    <t>Frente ao Shooping</t>
  </si>
  <si>
    <t>Frente a Palace</t>
  </si>
  <si>
    <t>Parada do ônibus de Redenção</t>
  </si>
  <si>
    <t>Frente ao Shopping</t>
  </si>
  <si>
    <t>Frente ao Splash Piscina</t>
  </si>
  <si>
    <t xml:space="preserve">Avenida Mariana Amália </t>
  </si>
  <si>
    <t>Centro</t>
  </si>
  <si>
    <t>Frente a Casa do Agricultor</t>
  </si>
  <si>
    <t xml:space="preserve">Frente ao Supermercado Avenida </t>
  </si>
  <si>
    <t xml:space="preserve">Frente a Farmácia Santo A. </t>
  </si>
  <si>
    <t>Frente a Farmácia Modelo</t>
  </si>
  <si>
    <t>Bairro Novo</t>
  </si>
  <si>
    <t>Rua Industrial Renovato José Duarte</t>
  </si>
  <si>
    <t>Rua Major Expedito Urquiza Tenório</t>
  </si>
  <si>
    <t>Rua Queiroz Pedroso</t>
  </si>
  <si>
    <t xml:space="preserve">Rua Professor Ilzo Queiroz de Albuquerque </t>
  </si>
  <si>
    <t>Rua Professor Pedro José Melo</t>
  </si>
  <si>
    <t>Rua Major Expedito Urquiza DE Albuqee</t>
  </si>
  <si>
    <t>Aguas Branca/Pitada/Santana</t>
  </si>
  <si>
    <t xml:space="preserve">Lagoa Redonda </t>
  </si>
  <si>
    <t>Avenida Mariana Amália/Centro</t>
  </si>
  <si>
    <t>Lagoa Redonda</t>
  </si>
  <si>
    <t>Rua José Xavier de Morais</t>
  </si>
  <si>
    <t>Rua Severino Nogueira Alves</t>
  </si>
  <si>
    <t>Rua Severino Barbosa de Araújo</t>
  </si>
  <si>
    <t xml:space="preserve">Rua Walter Lemos de Vasconcelos </t>
  </si>
  <si>
    <t xml:space="preserve">Rua Antônio Pereira de Lima </t>
  </si>
  <si>
    <t>Travessa Arlindo de Alcântara Maciel</t>
  </si>
  <si>
    <t>Rua Prof. Valdinete Santana Queiroz</t>
  </si>
  <si>
    <t>Rua Severino B. de Araújo</t>
  </si>
  <si>
    <t>Rua Paadre Pedro Souza Leão</t>
  </si>
  <si>
    <t xml:space="preserve">Rua Vista Alegre </t>
  </si>
  <si>
    <t xml:space="preserve">Rua Severino Alexandre da Silva </t>
  </si>
  <si>
    <t xml:space="preserve">Rua Severino Alexandre </t>
  </si>
  <si>
    <t xml:space="preserve">Rua Sinhá Oleron </t>
  </si>
  <si>
    <t xml:space="preserve">Rua José Xavier de Morais </t>
  </si>
  <si>
    <t>Rua Saulo de Tarso Alvares</t>
  </si>
  <si>
    <t>Rua Severino Alexandre da Silva</t>
  </si>
  <si>
    <t xml:space="preserve">Jardim São Pedro </t>
  </si>
  <si>
    <t xml:space="preserve">Mario Bezerra </t>
  </si>
  <si>
    <r>
      <rPr>
        <sz val="10"/>
        <color theme="1"/>
        <rFont val="Calibri"/>
        <family val="2"/>
        <scheme val="minor"/>
      </rPr>
      <t xml:space="preserve">Demócrito Cavalcanti, N.º 144 -  Livramento – Vitória de Santo Antão – CEP 55.602 420 – PE </t>
    </r>
    <r>
      <rPr>
        <sz val="11"/>
        <color theme="1"/>
        <rFont val="Calibri"/>
        <family val="2"/>
        <scheme val="minor"/>
      </rPr>
      <t xml:space="preserve">
Fone Fax : 0XX81.3523 0862   -   CNPJ 11.049.855/0001-23</t>
    </r>
  </si>
  <si>
    <t>O.S.</t>
  </si>
  <si>
    <t>Término</t>
  </si>
  <si>
    <t>Status</t>
  </si>
  <si>
    <t>Fiscal e Comprovante</t>
  </si>
  <si>
    <t>OBS</t>
  </si>
  <si>
    <t>m²</t>
  </si>
  <si>
    <t>M³</t>
  </si>
  <si>
    <t>M²</t>
  </si>
  <si>
    <r>
      <t>M</t>
    </r>
    <r>
      <rPr>
        <sz val="11"/>
        <color theme="1"/>
        <rFont val="Calibri"/>
        <family val="2"/>
        <scheme val="minor"/>
      </rPr>
      <t>²</t>
    </r>
  </si>
  <si>
    <t>Total Tonelada</t>
  </si>
  <si>
    <t>Total M²</t>
  </si>
  <si>
    <t>Reposição asfaltica</t>
  </si>
  <si>
    <t>Serviço</t>
  </si>
  <si>
    <t xml:space="preserve">Responsável Técnico </t>
  </si>
  <si>
    <t xml:space="preserve">SECRETARIA DE SERVIÇO PÚBLICOS          
SECRETARIA DE SERVIÇO PÚBLICOS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</si>
</sst>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3" xfId="0" applyNumberFormat="1" applyBorder="1"/>
    <xf numFmtId="164" fontId="0" fillId="0" borderId="4" xfId="0" applyNumberFormat="1" applyBorder="1"/>
    <xf numFmtId="164" fontId="1" fillId="2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0" xfId="0" applyNumberFormat="1"/>
    <xf numFmtId="165" fontId="0" fillId="0" borderId="3" xfId="0" applyNumberFormat="1" applyBorder="1"/>
    <xf numFmtId="165" fontId="0" fillId="0" borderId="4" xfId="0" applyNumberFormat="1" applyBorder="1"/>
    <xf numFmtId="165" fontId="1" fillId="2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" xfId="0" applyBorder="1"/>
    <xf numFmtId="165" fontId="0" fillId="5" borderId="1" xfId="0" applyNumberFormat="1" applyFill="1" applyBorder="1" applyAlignment="1">
      <alignment horizontal="center"/>
    </xf>
    <xf numFmtId="165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wrapText="1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5" borderId="1" xfId="0" applyNumberFormat="1" applyFont="1" applyFill="1" applyBorder="1" applyAlignment="1">
      <alignment horizontal="center"/>
    </xf>
    <xf numFmtId="2" fontId="0" fillId="0" borderId="0" xfId="0" applyNumberFormat="1"/>
    <xf numFmtId="2" fontId="0" fillId="5" borderId="1" xfId="0" applyNumberForma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 wrapText="1"/>
    </xf>
    <xf numFmtId="165" fontId="1" fillId="5" borderId="5" xfId="0" applyNumberFormat="1" applyFont="1" applyFill="1" applyBorder="1" applyAlignment="1">
      <alignment horizontal="center" wrapText="1"/>
    </xf>
    <xf numFmtId="0" fontId="0" fillId="0" borderId="5" xfId="0" applyBorder="1"/>
    <xf numFmtId="2" fontId="1" fillId="4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165" fontId="0" fillId="4" borderId="12" xfId="0" applyNumberFormat="1" applyFill="1" applyBorder="1"/>
    <xf numFmtId="165" fontId="0" fillId="4" borderId="11" xfId="0" applyNumberFormat="1" applyFill="1" applyBorder="1"/>
    <xf numFmtId="165" fontId="1" fillId="6" borderId="1" xfId="0" applyNumberFormat="1" applyFont="1" applyFill="1" applyBorder="1" applyAlignment="1">
      <alignment horizontal="center"/>
    </xf>
    <xf numFmtId="0" fontId="0" fillId="4" borderId="11" xfId="0" applyFill="1" applyBorder="1"/>
    <xf numFmtId="0" fontId="0" fillId="4" borderId="10" xfId="0" applyFill="1" applyBorder="1"/>
    <xf numFmtId="165" fontId="0" fillId="4" borderId="4" xfId="0" applyNumberFormat="1" applyFill="1" applyBorder="1"/>
    <xf numFmtId="165" fontId="0" fillId="4" borderId="0" xfId="0" applyNumberFormat="1" applyFill="1"/>
    <xf numFmtId="0" fontId="0" fillId="4" borderId="0" xfId="0" applyFill="1"/>
    <xf numFmtId="0" fontId="0" fillId="4" borderId="7" xfId="0" applyFill="1" applyBorder="1"/>
    <xf numFmtId="0" fontId="0" fillId="0" borderId="6" xfId="0" applyBorder="1"/>
    <xf numFmtId="165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14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3" fontId="0" fillId="6" borderId="1" xfId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609600</xdr:colOff>
      <xdr:row>1</xdr:row>
      <xdr:rowOff>161925</xdr:rowOff>
    </xdr:from>
    <xdr:ext cx="866775" cy="826073"/>
    <xdr:pic>
      <xdr:nvPicPr>
        <xdr:cNvPr id="2" name="Imagem 2">
          <a:extLst>
            <a:ext uri="{FF2B5EF4-FFF2-40B4-BE49-F238E27FC236}">
              <a16:creationId xmlns:a16="http://schemas.microsoft.com/office/drawing/2014/main" id="{DDABB210-B94B-4040-AFF8-B494CB7A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2425"/>
          <a:ext cx="866775" cy="826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133349</xdr:rowOff>
    </xdr:from>
    <xdr:to>
      <xdr:col>0</xdr:col>
      <xdr:colOff>1495425</xdr:colOff>
      <xdr:row>5</xdr:row>
      <xdr:rowOff>66674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78E24F-413E-4C0A-A7B2-4F71E21C8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3334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0</xdr:row>
      <xdr:rowOff>38099</xdr:rowOff>
    </xdr:from>
    <xdr:to>
      <xdr:col>0</xdr:col>
      <xdr:colOff>1466850</xdr:colOff>
      <xdr:row>4</xdr:row>
      <xdr:rowOff>161924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2C1A48D-5DA9-43E5-B667-30FEB34D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80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133349</xdr:rowOff>
    </xdr:from>
    <xdr:to>
      <xdr:col>0</xdr:col>
      <xdr:colOff>1495425</xdr:colOff>
      <xdr:row>5</xdr:row>
      <xdr:rowOff>66674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E983817-44FF-4FA5-AC11-389320B31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3334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133349</xdr:rowOff>
    </xdr:from>
    <xdr:to>
      <xdr:col>0</xdr:col>
      <xdr:colOff>1495425</xdr:colOff>
      <xdr:row>5</xdr:row>
      <xdr:rowOff>66674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B3043EA-5953-467F-8188-550AED898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3334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133349</xdr:rowOff>
    </xdr:from>
    <xdr:to>
      <xdr:col>0</xdr:col>
      <xdr:colOff>1495425</xdr:colOff>
      <xdr:row>5</xdr:row>
      <xdr:rowOff>66674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71B4E0-0BDD-43C1-9C54-AD9415E67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3334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847725</xdr:colOff>
      <xdr:row>0</xdr:row>
      <xdr:rowOff>114299</xdr:rowOff>
    </xdr:from>
    <xdr:to>
      <xdr:col>0</xdr:col>
      <xdr:colOff>1638300</xdr:colOff>
      <xdr:row>5</xdr:row>
      <xdr:rowOff>47624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A8D51EB-705F-430E-B5E6-88EE0E8F4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1142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95249</xdr:rowOff>
    </xdr:from>
    <xdr:to>
      <xdr:col>0</xdr:col>
      <xdr:colOff>1304925</xdr:colOff>
      <xdr:row>5</xdr:row>
      <xdr:rowOff>28574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4F044AB-7344-4931-A6A0-022C80209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9524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FB3D9E-693E-412A-89DA-048484B9E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152399</xdr:rowOff>
    </xdr:from>
    <xdr:to>
      <xdr:col>0</xdr:col>
      <xdr:colOff>1238250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1228725</xdr:colOff>
      <xdr:row>0</xdr:row>
      <xdr:rowOff>114299</xdr:rowOff>
    </xdr:from>
    <xdr:to>
      <xdr:col>0</xdr:col>
      <xdr:colOff>2019300</xdr:colOff>
      <xdr:row>5</xdr:row>
      <xdr:rowOff>47624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1142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847725</xdr:colOff>
      <xdr:row>0</xdr:row>
      <xdr:rowOff>66674</xdr:rowOff>
    </xdr:from>
    <xdr:to>
      <xdr:col>0</xdr:col>
      <xdr:colOff>1638300</xdr:colOff>
      <xdr:row>4</xdr:row>
      <xdr:rowOff>190499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674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866775</xdr:colOff>
      <xdr:row>0</xdr:row>
      <xdr:rowOff>76199</xdr:rowOff>
    </xdr:from>
    <xdr:to>
      <xdr:col>0</xdr:col>
      <xdr:colOff>1657350</xdr:colOff>
      <xdr:row>5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61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857250</xdr:colOff>
      <xdr:row>0</xdr:row>
      <xdr:rowOff>133349</xdr:rowOff>
    </xdr:from>
    <xdr:to>
      <xdr:col>0</xdr:col>
      <xdr:colOff>1647825</xdr:colOff>
      <xdr:row>5</xdr:row>
      <xdr:rowOff>66674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3334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152399</xdr:rowOff>
    </xdr:from>
    <xdr:to>
      <xdr:col>0</xdr:col>
      <xdr:colOff>1600200</xdr:colOff>
      <xdr:row>5</xdr:row>
      <xdr:rowOff>85724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52399"/>
          <a:ext cx="790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"/>
  <sheetViews>
    <sheetView tabSelected="1" topLeftCell="A28" workbookViewId="0">
      <selection activeCell="C41" sqref="C41:C43"/>
    </sheetView>
  </sheetViews>
  <sheetFormatPr defaultRowHeight="14.4" x14ac:dyDescent="0.3"/>
  <cols>
    <col min="1" max="1" width="31.109375" customWidth="1"/>
    <col min="2" max="2" width="23.33203125" customWidth="1"/>
    <col min="3" max="4" width="16.88671875" style="20" customWidth="1"/>
    <col min="5" max="5" width="18.33203125" style="20" customWidth="1"/>
    <col min="6" max="6" width="19.44140625" style="20" customWidth="1"/>
  </cols>
  <sheetData>
    <row r="1" spans="1:6" ht="15" customHeight="1" x14ac:dyDescent="0.3">
      <c r="A1" s="60"/>
      <c r="B1" s="63" t="s">
        <v>257</v>
      </c>
      <c r="C1" s="64"/>
      <c r="D1" s="64"/>
      <c r="E1" s="64"/>
      <c r="F1" s="65"/>
    </row>
    <row r="2" spans="1:6" ht="15" customHeight="1" x14ac:dyDescent="0.3">
      <c r="A2" s="61"/>
      <c r="B2" s="66"/>
      <c r="C2" s="67"/>
      <c r="D2" s="67"/>
      <c r="E2" s="67"/>
      <c r="F2" s="68"/>
    </row>
    <row r="3" spans="1:6" ht="15" customHeight="1" x14ac:dyDescent="0.3">
      <c r="A3" s="61"/>
      <c r="B3" s="66"/>
      <c r="C3" s="67"/>
      <c r="D3" s="67"/>
      <c r="E3" s="67"/>
      <c r="F3" s="68"/>
    </row>
    <row r="4" spans="1:6" ht="15" customHeight="1" x14ac:dyDescent="0.3">
      <c r="A4" s="61"/>
      <c r="B4" s="69"/>
      <c r="C4" s="70"/>
      <c r="D4" s="70"/>
      <c r="E4" s="70"/>
      <c r="F4" s="71"/>
    </row>
    <row r="5" spans="1:6" ht="15.6" x14ac:dyDescent="0.3">
      <c r="A5" s="61"/>
      <c r="B5" s="59"/>
      <c r="C5" s="58"/>
      <c r="D5" s="58"/>
      <c r="E5" s="58"/>
      <c r="F5" s="57"/>
    </row>
    <row r="6" spans="1:6" ht="15.6" x14ac:dyDescent="0.3">
      <c r="A6" s="61"/>
      <c r="B6" s="72" t="s">
        <v>256</v>
      </c>
      <c r="C6" s="73"/>
      <c r="D6" s="73"/>
      <c r="E6" s="74"/>
      <c r="F6" s="57"/>
    </row>
    <row r="7" spans="1:6" ht="15.6" x14ac:dyDescent="0.3">
      <c r="A7" s="61"/>
      <c r="B7" s="75" t="s">
        <v>2</v>
      </c>
      <c r="C7" s="76"/>
      <c r="D7" s="76"/>
      <c r="E7" s="77"/>
      <c r="F7" s="57"/>
    </row>
    <row r="8" spans="1:6" ht="15.6" x14ac:dyDescent="0.3">
      <c r="A8" s="62"/>
      <c r="B8" s="56"/>
      <c r="C8" s="55"/>
      <c r="D8" s="55"/>
      <c r="E8" s="55"/>
      <c r="F8" s="54"/>
    </row>
    <row r="9" spans="1:6" x14ac:dyDescent="0.3">
      <c r="A9" s="4" t="s">
        <v>4</v>
      </c>
      <c r="B9" s="4" t="s">
        <v>255</v>
      </c>
      <c r="C9" s="17" t="s">
        <v>9</v>
      </c>
      <c r="D9" s="17" t="s">
        <v>253</v>
      </c>
      <c r="E9" s="17" t="s">
        <v>189</v>
      </c>
      <c r="F9" s="17" t="s">
        <v>188</v>
      </c>
    </row>
    <row r="10" spans="1:6" x14ac:dyDescent="0.3">
      <c r="A10" s="5" t="s">
        <v>14</v>
      </c>
      <c r="B10" s="5" t="s">
        <v>254</v>
      </c>
      <c r="C10" s="18">
        <f>'Caiçara '!I29</f>
        <v>0.32250000000000001</v>
      </c>
      <c r="D10" s="18">
        <f>'Caiçara '!G29</f>
        <v>6.4499999999999993</v>
      </c>
      <c r="E10" s="18">
        <v>2.35</v>
      </c>
      <c r="F10" s="18">
        <f t="shared" ref="F10:F39" si="0">C10*E10</f>
        <v>0.75787500000000008</v>
      </c>
    </row>
    <row r="11" spans="1:6" ht="14.25" customHeight="1" x14ac:dyDescent="0.3">
      <c r="A11" s="5" t="s">
        <v>240</v>
      </c>
      <c r="B11" s="5" t="s">
        <v>254</v>
      </c>
      <c r="C11" s="18">
        <f>'Jardim são Pedro '!I29</f>
        <v>12.134143999999999</v>
      </c>
      <c r="D11" s="18">
        <f>'Jardim são Pedro '!G29</f>
        <v>194.81839999999997</v>
      </c>
      <c r="E11" s="18">
        <v>2.35</v>
      </c>
      <c r="F11" s="18">
        <f t="shared" si="0"/>
        <v>28.515238399999998</v>
      </c>
    </row>
    <row r="12" spans="1:6" x14ac:dyDescent="0.3">
      <c r="A12" s="5" t="s">
        <v>15</v>
      </c>
      <c r="B12" s="5" t="s">
        <v>254</v>
      </c>
      <c r="C12" s="18">
        <f>'Alto jose leal '!I29</f>
        <v>10.647699999999999</v>
      </c>
      <c r="D12" s="18">
        <f>'Alto jose leal '!G29</f>
        <v>180.45000000000002</v>
      </c>
      <c r="E12" s="18">
        <v>2.35</v>
      </c>
      <c r="F12" s="18">
        <f t="shared" si="0"/>
        <v>25.022094999999997</v>
      </c>
    </row>
    <row r="13" spans="1:6" x14ac:dyDescent="0.3">
      <c r="A13" s="5" t="s">
        <v>16</v>
      </c>
      <c r="B13" s="5" t="s">
        <v>254</v>
      </c>
      <c r="C13" s="18">
        <f>'Lot. Bau '!I29</f>
        <v>1.0504</v>
      </c>
      <c r="D13" s="18">
        <f>'Lot. Bau '!G29</f>
        <v>19.440000000000001</v>
      </c>
      <c r="E13" s="18">
        <v>2.35</v>
      </c>
      <c r="F13" s="18">
        <f t="shared" si="0"/>
        <v>2.4684400000000002</v>
      </c>
    </row>
    <row r="14" spans="1:6" x14ac:dyDescent="0.3">
      <c r="A14" s="5" t="s">
        <v>17</v>
      </c>
      <c r="B14" s="5" t="s">
        <v>254</v>
      </c>
      <c r="C14" s="18">
        <f>'Bela Vista '!I31</f>
        <v>9.9807999999999986</v>
      </c>
      <c r="D14" s="18">
        <f>'Bela Vista '!G31</f>
        <v>203.98</v>
      </c>
      <c r="E14" s="18">
        <v>2.35</v>
      </c>
      <c r="F14" s="18">
        <f t="shared" si="0"/>
        <v>23.454879999999996</v>
      </c>
    </row>
    <row r="15" spans="1:6" x14ac:dyDescent="0.3">
      <c r="A15" s="5" t="s">
        <v>18</v>
      </c>
      <c r="B15" s="5" t="s">
        <v>254</v>
      </c>
      <c r="C15" s="18">
        <f>'Borjes '!I29</f>
        <v>5.8999999999999995</v>
      </c>
      <c r="D15" s="18">
        <f>'Borjes '!G29</f>
        <v>64.759999999999991</v>
      </c>
      <c r="E15" s="18">
        <v>2.35</v>
      </c>
      <c r="F15" s="18">
        <f t="shared" si="0"/>
        <v>13.864999999999998</v>
      </c>
    </row>
    <row r="16" spans="1:6" x14ac:dyDescent="0.3">
      <c r="A16" s="5" t="s">
        <v>19</v>
      </c>
      <c r="B16" s="5" t="s">
        <v>254</v>
      </c>
      <c r="C16" s="18">
        <f>'Lot. São João Batista '!I29</f>
        <v>20.91525</v>
      </c>
      <c r="D16" s="18">
        <f>'Lot. São João Batista '!G29</f>
        <v>293.62400000000002</v>
      </c>
      <c r="E16" s="18">
        <v>2.35</v>
      </c>
      <c r="F16" s="18">
        <f t="shared" si="0"/>
        <v>49.150837500000002</v>
      </c>
    </row>
    <row r="17" spans="1:6" x14ac:dyDescent="0.3">
      <c r="A17" s="5" t="s">
        <v>152</v>
      </c>
      <c r="B17" s="5" t="s">
        <v>254</v>
      </c>
      <c r="C17" s="18">
        <f>'Caja '!I31</f>
        <v>23.078700000000001</v>
      </c>
      <c r="D17" s="18">
        <f>'Caja '!G31</f>
        <v>769.29</v>
      </c>
      <c r="E17" s="18">
        <v>2.35</v>
      </c>
      <c r="F17" s="18">
        <f t="shared" si="0"/>
        <v>54.234945000000003</v>
      </c>
    </row>
    <row r="18" spans="1:6" x14ac:dyDescent="0.3">
      <c r="A18" s="5" t="s">
        <v>220</v>
      </c>
      <c r="B18" s="5" t="s">
        <v>254</v>
      </c>
      <c r="C18" s="18">
        <f>'Aguas Branca'!I29</f>
        <v>2.2211999999999996</v>
      </c>
      <c r="D18" s="18">
        <f>'Aguas Branca'!G29</f>
        <v>73.040000000000006</v>
      </c>
      <c r="E18" s="18">
        <v>2.35</v>
      </c>
      <c r="F18" s="18">
        <f t="shared" si="0"/>
        <v>5.2198199999999995</v>
      </c>
    </row>
    <row r="19" spans="1:6" x14ac:dyDescent="0.3">
      <c r="A19" s="5" t="s">
        <v>20</v>
      </c>
      <c r="B19" s="5" t="s">
        <v>254</v>
      </c>
      <c r="C19" s="18">
        <f>'Militina '!I29</f>
        <v>2.3315999999999999</v>
      </c>
      <c r="D19" s="18">
        <f>'Militina '!G29</f>
        <v>77.72</v>
      </c>
      <c r="E19" s="18">
        <v>2.35</v>
      </c>
      <c r="F19" s="18">
        <f t="shared" si="0"/>
        <v>5.47926</v>
      </c>
    </row>
    <row r="20" spans="1:6" x14ac:dyDescent="0.3">
      <c r="A20" s="5" t="s">
        <v>160</v>
      </c>
      <c r="B20" s="5" t="s">
        <v>254</v>
      </c>
      <c r="C20" s="18">
        <f>CEAVI!I29</f>
        <v>43.597499999999997</v>
      </c>
      <c r="D20" s="18">
        <f>CEAVI!G29</f>
        <v>309.14999999999998</v>
      </c>
      <c r="E20" s="18">
        <v>2.35</v>
      </c>
      <c r="F20" s="18">
        <f t="shared" si="0"/>
        <v>102.45412499999999</v>
      </c>
    </row>
    <row r="21" spans="1:6" x14ac:dyDescent="0.3">
      <c r="A21" s="5" t="s">
        <v>21</v>
      </c>
      <c r="B21" s="5" t="s">
        <v>254</v>
      </c>
      <c r="C21" s="18">
        <f>'Maués '!I27</f>
        <v>5.7707000000000006</v>
      </c>
      <c r="D21" s="18">
        <f>'Maués '!G27</f>
        <v>101.28</v>
      </c>
      <c r="E21" s="18">
        <v>2.35</v>
      </c>
      <c r="F21" s="18">
        <f t="shared" si="0"/>
        <v>13.561145000000002</v>
      </c>
    </row>
    <row r="22" spans="1:6" x14ac:dyDescent="0.3">
      <c r="A22" s="5" t="s">
        <v>221</v>
      </c>
      <c r="B22" s="5" t="s">
        <v>254</v>
      </c>
      <c r="C22" s="18">
        <f>'Lagoa redonda '!I44</f>
        <v>96.124000000000024</v>
      </c>
      <c r="D22" s="18">
        <f>'Lagoa redonda '!G44</f>
        <v>1955.3999999999999</v>
      </c>
      <c r="E22" s="18">
        <v>2.35</v>
      </c>
      <c r="F22" s="18">
        <f t="shared" si="0"/>
        <v>225.89140000000006</v>
      </c>
    </row>
    <row r="23" spans="1:6" x14ac:dyDescent="0.3">
      <c r="A23" s="5" t="s">
        <v>23</v>
      </c>
      <c r="B23" s="5" t="s">
        <v>254</v>
      </c>
      <c r="C23" s="18">
        <f>'Mangueira '!I29</f>
        <v>0.2112</v>
      </c>
      <c r="D23" s="18">
        <f>'Mangueira '!G29</f>
        <v>7.04</v>
      </c>
      <c r="E23" s="18">
        <v>2.35</v>
      </c>
      <c r="F23" s="18">
        <f t="shared" si="0"/>
        <v>0.49632000000000004</v>
      </c>
    </row>
    <row r="24" spans="1:6" x14ac:dyDescent="0.3">
      <c r="A24" s="5" t="s">
        <v>24</v>
      </c>
      <c r="B24" s="5" t="s">
        <v>254</v>
      </c>
      <c r="C24" s="18">
        <f>'Jardim Ipiranga '!I29</f>
        <v>1.3839999999999999</v>
      </c>
      <c r="D24" s="18">
        <f>'Jardim Ipiranga '!G29</f>
        <v>47.8</v>
      </c>
      <c r="E24" s="18">
        <v>2.35</v>
      </c>
      <c r="F24" s="18">
        <f t="shared" si="0"/>
        <v>3.2523999999999997</v>
      </c>
    </row>
    <row r="25" spans="1:6" x14ac:dyDescent="0.3">
      <c r="A25" s="5" t="s">
        <v>241</v>
      </c>
      <c r="B25" s="5" t="s">
        <v>254</v>
      </c>
      <c r="C25" s="18">
        <f>'Mario Bezerra '!I47</f>
        <v>29.645250000000004</v>
      </c>
      <c r="D25" s="18">
        <f>'Mario Bezerra '!G47</f>
        <v>267.46500000000003</v>
      </c>
      <c r="E25" s="18">
        <v>2.35</v>
      </c>
      <c r="F25" s="18">
        <f t="shared" si="0"/>
        <v>69.666337500000012</v>
      </c>
    </row>
    <row r="26" spans="1:6" x14ac:dyDescent="0.3">
      <c r="A26" s="5" t="s">
        <v>25</v>
      </c>
      <c r="B26" s="5" t="s">
        <v>254</v>
      </c>
      <c r="C26" s="18">
        <f>'Lot Real vitoria '!I29</f>
        <v>3.9470000000000001</v>
      </c>
      <c r="D26" s="18">
        <f>'Lot Real vitoria '!G29</f>
        <v>115.7</v>
      </c>
      <c r="E26" s="18">
        <v>2.35</v>
      </c>
      <c r="F26" s="18">
        <f t="shared" si="0"/>
        <v>9.2754500000000011</v>
      </c>
    </row>
    <row r="27" spans="1:6" x14ac:dyDescent="0.3">
      <c r="A27" s="5" t="s">
        <v>26</v>
      </c>
      <c r="B27" s="5" t="s">
        <v>254</v>
      </c>
      <c r="C27" s="18">
        <f>'Amparo '!I29</f>
        <v>2.2409999999999997</v>
      </c>
      <c r="D27" s="18">
        <f>'Amparo '!G29</f>
        <v>74.699999999999989</v>
      </c>
      <c r="E27" s="18">
        <v>2.35</v>
      </c>
      <c r="F27" s="18">
        <f t="shared" si="0"/>
        <v>5.2663499999999992</v>
      </c>
    </row>
    <row r="28" spans="1:6" x14ac:dyDescent="0.3">
      <c r="A28" s="5" t="s">
        <v>27</v>
      </c>
      <c r="B28" s="5" t="s">
        <v>254</v>
      </c>
      <c r="C28" s="18">
        <f>'Alto da Balança '!I29</f>
        <v>1.7999999999999998</v>
      </c>
      <c r="D28" s="18">
        <f>'Alto da Balança '!G29</f>
        <v>60</v>
      </c>
      <c r="E28" s="18">
        <v>2.35</v>
      </c>
      <c r="F28" s="18">
        <f t="shared" si="0"/>
        <v>4.2299999999999995</v>
      </c>
    </row>
    <row r="29" spans="1:6" x14ac:dyDescent="0.3">
      <c r="A29" s="5" t="s">
        <v>28</v>
      </c>
      <c r="B29" s="5" t="s">
        <v>254</v>
      </c>
      <c r="C29" s="18">
        <f>'Lidia Queiroz'!I29</f>
        <v>24.757450000000002</v>
      </c>
      <c r="D29" s="18">
        <f>'Lidia Queiroz'!G29</f>
        <v>626.43499999999995</v>
      </c>
      <c r="E29" s="18">
        <v>2.35</v>
      </c>
      <c r="F29" s="18">
        <f t="shared" si="0"/>
        <v>58.180007500000009</v>
      </c>
    </row>
    <row r="30" spans="1:6" x14ac:dyDescent="0.3">
      <c r="A30" s="5" t="s">
        <v>29</v>
      </c>
      <c r="B30" s="5" t="s">
        <v>254</v>
      </c>
      <c r="C30" s="18">
        <f>Matriz!I29</f>
        <v>5.2469999999999999</v>
      </c>
      <c r="D30" s="18">
        <f>Matriz!G29</f>
        <v>174.9</v>
      </c>
      <c r="E30" s="18">
        <v>2.35</v>
      </c>
      <c r="F30" s="18">
        <f t="shared" si="0"/>
        <v>12.330450000000001</v>
      </c>
    </row>
    <row r="31" spans="1:6" x14ac:dyDescent="0.3">
      <c r="A31" s="5" t="s">
        <v>213</v>
      </c>
      <c r="B31" s="5" t="s">
        <v>254</v>
      </c>
      <c r="C31" s="18">
        <f>'Bairro Novo'!I29</f>
        <v>146.11770000000001</v>
      </c>
      <c r="D31" s="18">
        <f>'Bairro Novo'!G29</f>
        <v>3011.01</v>
      </c>
      <c r="E31" s="18">
        <v>2.35</v>
      </c>
      <c r="F31" s="18">
        <f t="shared" si="0"/>
        <v>343.37659500000007</v>
      </c>
    </row>
    <row r="32" spans="1:6" x14ac:dyDescent="0.3">
      <c r="A32" s="5" t="s">
        <v>22</v>
      </c>
      <c r="B32" s="5" t="s">
        <v>254</v>
      </c>
      <c r="C32" s="18">
        <f>'Livramento '!I29</f>
        <v>1.7849999999999999</v>
      </c>
      <c r="D32" s="18">
        <f>'Livramento '!G29</f>
        <v>59.5</v>
      </c>
      <c r="E32" s="18">
        <v>2.35</v>
      </c>
      <c r="F32" s="18">
        <f t="shared" si="0"/>
        <v>4.19475</v>
      </c>
    </row>
    <row r="33" spans="1:37" x14ac:dyDescent="0.3">
      <c r="A33" s="5" t="s">
        <v>55</v>
      </c>
      <c r="B33" s="5" t="s">
        <v>254</v>
      </c>
      <c r="C33" s="18">
        <f>'Av. Henrique de Holanda'!I47</f>
        <v>221.77260000000001</v>
      </c>
      <c r="D33" s="18">
        <f>'Av. Henrique de Holanda'!G47</f>
        <v>3625.7099999999996</v>
      </c>
      <c r="E33" s="18">
        <v>2.35</v>
      </c>
      <c r="F33" s="18">
        <f t="shared" si="0"/>
        <v>521.16561000000002</v>
      </c>
    </row>
    <row r="34" spans="1:37" x14ac:dyDescent="0.3">
      <c r="A34" s="5" t="s">
        <v>70</v>
      </c>
      <c r="B34" s="5" t="s">
        <v>254</v>
      </c>
      <c r="C34" s="18">
        <f>AABB!I29</f>
        <v>1.5975000000000004</v>
      </c>
      <c r="D34" s="18">
        <f>AABB!G29</f>
        <v>31.95</v>
      </c>
      <c r="E34" s="18">
        <v>2.35</v>
      </c>
      <c r="F34" s="18">
        <f t="shared" si="0"/>
        <v>3.754125000000001</v>
      </c>
    </row>
    <row r="35" spans="1:37" x14ac:dyDescent="0.3">
      <c r="A35" s="5" t="s">
        <v>77</v>
      </c>
      <c r="B35" s="5" t="s">
        <v>254</v>
      </c>
      <c r="C35" s="18">
        <f>'Pinga Fogo'!I29</f>
        <v>4.4999999999999997E-3</v>
      </c>
      <c r="D35" s="18">
        <f>'Pinga Fogo'!G29</f>
        <v>0.15</v>
      </c>
      <c r="E35" s="18">
        <v>2.35</v>
      </c>
      <c r="F35" s="18">
        <f t="shared" si="0"/>
        <v>1.0574999999999999E-2</v>
      </c>
    </row>
    <row r="36" spans="1:37" s="23" customFormat="1" x14ac:dyDescent="0.3">
      <c r="A36" s="5" t="s">
        <v>72</v>
      </c>
      <c r="B36" s="5" t="s">
        <v>254</v>
      </c>
      <c r="C36" s="18">
        <f>'Estrada Nova'!I29</f>
        <v>2.71</v>
      </c>
      <c r="D36" s="18">
        <f>'Estrada Nova'!G29</f>
        <v>27.1</v>
      </c>
      <c r="E36" s="18">
        <v>2.35</v>
      </c>
      <c r="F36" s="18">
        <f t="shared" si="0"/>
        <v>6.3685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x14ac:dyDescent="0.3">
      <c r="A37" s="5" t="s">
        <v>144</v>
      </c>
      <c r="B37" s="5" t="s">
        <v>254</v>
      </c>
      <c r="C37" s="18">
        <f>Cajueiro!I29</f>
        <v>3.9039999999999999</v>
      </c>
      <c r="D37" s="18">
        <f>Cajueiro!G29</f>
        <v>126.08</v>
      </c>
      <c r="E37" s="18">
        <v>2.35</v>
      </c>
      <c r="F37" s="18">
        <f t="shared" si="0"/>
        <v>9.1744000000000003</v>
      </c>
    </row>
    <row r="38" spans="1:37" x14ac:dyDescent="0.3">
      <c r="A38" s="5" t="s">
        <v>157</v>
      </c>
      <c r="B38" s="5" t="s">
        <v>254</v>
      </c>
      <c r="C38" s="18">
        <f>'Dois Terreiros'!I29</f>
        <v>2.6850000000000001</v>
      </c>
      <c r="D38" s="18">
        <f>'Dois Terreiros'!G29</f>
        <v>89.5</v>
      </c>
      <c r="E38" s="18">
        <v>2.35</v>
      </c>
      <c r="F38" s="18">
        <f t="shared" si="0"/>
        <v>6.3097500000000002</v>
      </c>
    </row>
    <row r="39" spans="1:37" s="22" customFormat="1" x14ac:dyDescent="0.3">
      <c r="A39" s="41" t="s">
        <v>222</v>
      </c>
      <c r="B39" s="53" t="s">
        <v>254</v>
      </c>
      <c r="C39" s="52">
        <f>'Av. Mariana Amália'!I32</f>
        <v>28.437860000000001</v>
      </c>
      <c r="D39" s="52">
        <f>'Av. Mariana Amália'!G32</f>
        <v>776.3420000000001</v>
      </c>
      <c r="E39" s="52">
        <v>2.35</v>
      </c>
      <c r="F39" s="52">
        <f t="shared" si="0"/>
        <v>66.82897100000001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</row>
    <row r="40" spans="1:37" ht="15" customHeight="1" x14ac:dyDescent="0.3">
      <c r="A40" s="51"/>
      <c r="B40" s="1"/>
      <c r="C40" s="1"/>
      <c r="D40" s="1"/>
      <c r="E40" s="1"/>
      <c r="F40" s="2"/>
    </row>
    <row r="41" spans="1:37" x14ac:dyDescent="0.3">
      <c r="A41" s="50"/>
      <c r="B41" s="49"/>
      <c r="C41" s="44" t="s">
        <v>9</v>
      </c>
      <c r="D41" s="97">
        <f>SUM(C10:C39)</f>
        <v>712.32155399999999</v>
      </c>
      <c r="E41" s="48"/>
      <c r="F41" s="47"/>
    </row>
    <row r="42" spans="1:37" x14ac:dyDescent="0.3">
      <c r="A42" s="50"/>
      <c r="B42" s="49"/>
      <c r="C42" s="44" t="s">
        <v>253</v>
      </c>
      <c r="D42" s="97">
        <f>SUM(D10:D39)</f>
        <v>13370.7844</v>
      </c>
      <c r="E42" s="48"/>
      <c r="F42" s="47"/>
    </row>
    <row r="43" spans="1:37" x14ac:dyDescent="0.3">
      <c r="A43" s="46"/>
      <c r="B43" s="45"/>
      <c r="C43" s="44" t="s">
        <v>252</v>
      </c>
      <c r="D43" s="97">
        <f>SUM(F10:F39)</f>
        <v>1673.9556519000002</v>
      </c>
      <c r="E43" s="43"/>
      <c r="F43" s="42"/>
    </row>
  </sheetData>
  <mergeCells count="4">
    <mergeCell ref="A1:A8"/>
    <mergeCell ref="B1:F4"/>
    <mergeCell ref="B6:E6"/>
    <mergeCell ref="B7:E7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N22" sqref="N22"/>
    </sheetView>
  </sheetViews>
  <sheetFormatPr defaultRowHeight="14.4" x14ac:dyDescent="0.3"/>
  <cols>
    <col min="1" max="1" width="5.44140625" style="32" customWidth="1"/>
    <col min="2" max="2" width="19.33203125" style="29" customWidth="1"/>
    <col min="3" max="3" width="8.33203125" customWidth="1"/>
    <col min="4" max="4" width="7.109375" style="34" customWidth="1"/>
    <col min="5" max="5" width="7.6640625" style="34" customWidth="1"/>
    <col min="6" max="6" width="6" customWidth="1"/>
    <col min="8" max="8" width="8.109375" customWidth="1"/>
    <col min="9" max="9" width="13.109375" customWidth="1"/>
    <col min="10" max="10" width="6.6640625" customWidth="1"/>
  </cols>
  <sheetData>
    <row r="1" spans="1:10" ht="28.5" customHeight="1" x14ac:dyDescent="0.3">
      <c r="A1" s="30" t="s">
        <v>243</v>
      </c>
      <c r="B1" s="26" t="s">
        <v>4</v>
      </c>
      <c r="C1" s="25" t="s">
        <v>9</v>
      </c>
      <c r="D1" s="36" t="s">
        <v>189</v>
      </c>
      <c r="E1" s="33" t="s">
        <v>188</v>
      </c>
      <c r="F1" s="25" t="s">
        <v>12</v>
      </c>
      <c r="G1" s="25" t="s">
        <v>244</v>
      </c>
      <c r="H1" s="25" t="s">
        <v>245</v>
      </c>
      <c r="I1" s="37" t="s">
        <v>246</v>
      </c>
      <c r="J1" s="25" t="s">
        <v>247</v>
      </c>
    </row>
    <row r="2" spans="1:10" x14ac:dyDescent="0.3">
      <c r="A2" s="31">
        <v>1</v>
      </c>
      <c r="B2" s="27" t="s">
        <v>14</v>
      </c>
      <c r="C2" s="18">
        <f>'Caiçara '!I29</f>
        <v>0.32250000000000001</v>
      </c>
      <c r="D2" s="6">
        <v>2.35</v>
      </c>
      <c r="E2" s="6">
        <f>C2*D2</f>
        <v>0.75787500000000008</v>
      </c>
      <c r="F2" s="23"/>
      <c r="G2" s="23"/>
      <c r="H2" s="23"/>
      <c r="I2" s="38"/>
      <c r="J2" s="23"/>
    </row>
    <row r="3" spans="1:10" x14ac:dyDescent="0.3">
      <c r="A3" s="31">
        <v>2</v>
      </c>
      <c r="B3" s="27" t="s">
        <v>240</v>
      </c>
      <c r="C3" s="18">
        <f>'Jardim são Pedro '!I29</f>
        <v>12.134143999999999</v>
      </c>
      <c r="D3" s="6">
        <v>2.35</v>
      </c>
      <c r="E3" s="6">
        <f t="shared" ref="E3:E14" si="0">C3*D3</f>
        <v>28.515238399999998</v>
      </c>
      <c r="F3" s="23"/>
      <c r="G3" s="23"/>
      <c r="H3" s="23"/>
      <c r="I3" s="38"/>
      <c r="J3" s="23"/>
    </row>
    <row r="4" spans="1:10" x14ac:dyDescent="0.3">
      <c r="A4" s="31">
        <v>3</v>
      </c>
      <c r="B4" s="27" t="s">
        <v>15</v>
      </c>
      <c r="C4" s="18">
        <f>'Alto jose leal '!I29</f>
        <v>10.647699999999999</v>
      </c>
      <c r="D4" s="6">
        <v>2.35</v>
      </c>
      <c r="E4" s="6">
        <f t="shared" si="0"/>
        <v>25.022094999999997</v>
      </c>
      <c r="F4" s="23"/>
      <c r="G4" s="23"/>
      <c r="H4" s="23"/>
      <c r="I4" s="38"/>
      <c r="J4" s="23"/>
    </row>
    <row r="5" spans="1:10" x14ac:dyDescent="0.3">
      <c r="A5" s="31">
        <v>4</v>
      </c>
      <c r="B5" s="27" t="s">
        <v>16</v>
      </c>
      <c r="C5" s="18">
        <f>'Lot. Bau '!I29</f>
        <v>1.0504</v>
      </c>
      <c r="D5" s="6">
        <v>2.35</v>
      </c>
      <c r="E5" s="6">
        <f t="shared" si="0"/>
        <v>2.4684400000000002</v>
      </c>
      <c r="F5" s="23"/>
      <c r="G5" s="23"/>
      <c r="H5" s="23"/>
      <c r="I5" s="38"/>
      <c r="J5" s="23"/>
    </row>
    <row r="6" spans="1:10" x14ac:dyDescent="0.3">
      <c r="A6" s="31">
        <v>5</v>
      </c>
      <c r="B6" s="27" t="s">
        <v>17</v>
      </c>
      <c r="C6" s="18">
        <f>'Bela Vista '!I31</f>
        <v>9.9807999999999986</v>
      </c>
      <c r="D6" s="6">
        <v>2.35</v>
      </c>
      <c r="E6" s="6">
        <f t="shared" si="0"/>
        <v>23.454879999999996</v>
      </c>
      <c r="F6" s="23"/>
      <c r="G6" s="23"/>
      <c r="H6" s="23"/>
      <c r="I6" s="38"/>
      <c r="J6" s="23"/>
    </row>
    <row r="7" spans="1:10" x14ac:dyDescent="0.3">
      <c r="A7" s="31">
        <v>6</v>
      </c>
      <c r="B7" s="27" t="s">
        <v>18</v>
      </c>
      <c r="C7" s="18">
        <f>'Borjes '!I29</f>
        <v>5.8999999999999995</v>
      </c>
      <c r="D7" s="6">
        <v>2.35</v>
      </c>
      <c r="E7" s="6">
        <f t="shared" si="0"/>
        <v>13.864999999999998</v>
      </c>
      <c r="F7" s="23"/>
      <c r="G7" s="23"/>
      <c r="H7" s="23"/>
      <c r="I7" s="38"/>
      <c r="J7" s="23"/>
    </row>
    <row r="8" spans="1:10" x14ac:dyDescent="0.3">
      <c r="A8" s="31">
        <v>7</v>
      </c>
      <c r="B8" s="27" t="s">
        <v>19</v>
      </c>
      <c r="C8" s="18">
        <f>'Lot. São João Batista '!I29</f>
        <v>20.91525</v>
      </c>
      <c r="D8" s="6">
        <v>2.35</v>
      </c>
      <c r="E8" s="6">
        <f t="shared" si="0"/>
        <v>49.150837500000002</v>
      </c>
      <c r="F8" s="23"/>
      <c r="G8" s="23"/>
      <c r="H8" s="23"/>
      <c r="I8" s="38"/>
      <c r="J8" s="23"/>
    </row>
    <row r="9" spans="1:10" x14ac:dyDescent="0.3">
      <c r="A9" s="31">
        <v>8</v>
      </c>
      <c r="B9" s="27" t="s">
        <v>152</v>
      </c>
      <c r="C9" s="18">
        <f>'Caja '!I31</f>
        <v>23.078700000000001</v>
      </c>
      <c r="D9" s="6">
        <v>2.35</v>
      </c>
      <c r="E9" s="6">
        <f t="shared" si="0"/>
        <v>54.234945000000003</v>
      </c>
      <c r="F9" s="23"/>
      <c r="G9" s="23"/>
      <c r="H9" s="23"/>
      <c r="I9" s="38"/>
      <c r="J9" s="23"/>
    </row>
    <row r="10" spans="1:10" ht="43.2" x14ac:dyDescent="0.3">
      <c r="A10" s="31">
        <v>9</v>
      </c>
      <c r="B10" s="27" t="s">
        <v>220</v>
      </c>
      <c r="C10" s="18">
        <f>'Aguas Branca'!I29</f>
        <v>2.2211999999999996</v>
      </c>
      <c r="D10" s="6">
        <v>2.35</v>
      </c>
      <c r="E10" s="6">
        <f t="shared" si="0"/>
        <v>5.2198199999999995</v>
      </c>
      <c r="F10" s="23"/>
      <c r="G10" s="23"/>
      <c r="H10" s="23"/>
      <c r="I10" s="38"/>
      <c r="J10" s="23"/>
    </row>
    <row r="11" spans="1:10" x14ac:dyDescent="0.3">
      <c r="A11" s="31">
        <v>10</v>
      </c>
      <c r="B11" s="27" t="s">
        <v>20</v>
      </c>
      <c r="C11" s="18">
        <f>'Militina '!I29</f>
        <v>2.3315999999999999</v>
      </c>
      <c r="D11" s="6">
        <v>2.35</v>
      </c>
      <c r="E11" s="6">
        <f t="shared" si="0"/>
        <v>5.47926</v>
      </c>
      <c r="F11" s="23"/>
      <c r="G11" s="23"/>
      <c r="H11" s="23"/>
      <c r="I11" s="38"/>
      <c r="J11" s="23"/>
    </row>
    <row r="12" spans="1:10" x14ac:dyDescent="0.3">
      <c r="A12" s="31">
        <v>11</v>
      </c>
      <c r="B12" s="27" t="s">
        <v>160</v>
      </c>
      <c r="C12" s="18">
        <f>CEAVI!I29</f>
        <v>43.597499999999997</v>
      </c>
      <c r="D12" s="6">
        <v>2.35</v>
      </c>
      <c r="E12" s="6">
        <f t="shared" si="0"/>
        <v>102.45412499999999</v>
      </c>
      <c r="F12" s="23"/>
      <c r="G12" s="23"/>
      <c r="H12" s="23"/>
      <c r="I12" s="38"/>
      <c r="J12" s="23"/>
    </row>
    <row r="13" spans="1:10" x14ac:dyDescent="0.3">
      <c r="A13" s="31">
        <v>12</v>
      </c>
      <c r="B13" s="27" t="s">
        <v>21</v>
      </c>
      <c r="C13" s="18">
        <f>'Maués '!I27</f>
        <v>5.7707000000000006</v>
      </c>
      <c r="D13" s="6">
        <v>2.35</v>
      </c>
      <c r="E13" s="6">
        <f t="shared" si="0"/>
        <v>13.561145000000002</v>
      </c>
      <c r="F13" s="23"/>
      <c r="G13" s="23"/>
      <c r="H13" s="23"/>
      <c r="I13" s="38"/>
      <c r="J13" s="23"/>
    </row>
    <row r="14" spans="1:10" x14ac:dyDescent="0.3">
      <c r="A14" s="31">
        <v>13</v>
      </c>
      <c r="B14" s="27" t="s">
        <v>221</v>
      </c>
      <c r="C14" s="18">
        <f>'Lagoa redonda '!I44</f>
        <v>96.124000000000024</v>
      </c>
      <c r="D14" s="6">
        <v>2.35</v>
      </c>
      <c r="E14" s="6">
        <f t="shared" si="0"/>
        <v>225.89140000000006</v>
      </c>
      <c r="F14" s="23"/>
      <c r="G14" s="23"/>
      <c r="H14" s="23"/>
      <c r="I14" s="38"/>
      <c r="J14" s="23"/>
    </row>
    <row r="15" spans="1:10" x14ac:dyDescent="0.3">
      <c r="A15" s="31">
        <v>14</v>
      </c>
      <c r="B15" s="27" t="s">
        <v>23</v>
      </c>
      <c r="C15" s="18">
        <f>'Mangueira '!I29</f>
        <v>0.2112</v>
      </c>
      <c r="D15" s="6">
        <v>2.35</v>
      </c>
      <c r="E15" s="6">
        <f>C15*D15</f>
        <v>0.49632000000000004</v>
      </c>
      <c r="F15" s="23"/>
      <c r="G15" s="23"/>
      <c r="H15" s="23"/>
      <c r="I15" s="38"/>
      <c r="J15" s="23"/>
    </row>
    <row r="16" spans="1:10" x14ac:dyDescent="0.3">
      <c r="A16" s="31">
        <v>15</v>
      </c>
      <c r="B16" s="27" t="s">
        <v>24</v>
      </c>
      <c r="C16" s="18">
        <f>'Jardim Ipiranga '!I29</f>
        <v>1.3839999999999999</v>
      </c>
      <c r="D16" s="6">
        <v>2.35</v>
      </c>
      <c r="E16" s="6">
        <f t="shared" ref="E16:E30" si="1">C16*D16</f>
        <v>3.2523999999999997</v>
      </c>
      <c r="F16" s="23"/>
      <c r="G16" s="23"/>
      <c r="H16" s="23"/>
      <c r="I16" s="38"/>
      <c r="J16" s="23"/>
    </row>
    <row r="17" spans="1:10" x14ac:dyDescent="0.3">
      <c r="A17" s="31">
        <v>16</v>
      </c>
      <c r="B17" s="27" t="s">
        <v>241</v>
      </c>
      <c r="C17" s="18">
        <f>'Mario Bezerra '!I47</f>
        <v>29.645250000000004</v>
      </c>
      <c r="D17" s="6">
        <v>2.35</v>
      </c>
      <c r="E17" s="6">
        <f t="shared" si="1"/>
        <v>69.666337500000012</v>
      </c>
      <c r="F17" s="23"/>
      <c r="G17" s="23"/>
      <c r="H17" s="23"/>
      <c r="I17" s="38"/>
      <c r="J17" s="23"/>
    </row>
    <row r="18" spans="1:10" x14ac:dyDescent="0.3">
      <c r="A18" s="31">
        <v>17</v>
      </c>
      <c r="B18" s="27" t="s">
        <v>25</v>
      </c>
      <c r="C18" s="18">
        <f>'Lot Real vitoria '!I29</f>
        <v>3.9470000000000001</v>
      </c>
      <c r="D18" s="6">
        <v>2.35</v>
      </c>
      <c r="E18" s="6">
        <f t="shared" si="1"/>
        <v>9.2754500000000011</v>
      </c>
      <c r="F18" s="23"/>
      <c r="G18" s="23"/>
      <c r="H18" s="23"/>
      <c r="I18" s="38"/>
      <c r="J18" s="23"/>
    </row>
    <row r="19" spans="1:10" x14ac:dyDescent="0.3">
      <c r="A19" s="31">
        <v>18</v>
      </c>
      <c r="B19" s="27" t="s">
        <v>26</v>
      </c>
      <c r="C19" s="18">
        <f>'Amparo '!I29</f>
        <v>2.2409999999999997</v>
      </c>
      <c r="D19" s="6">
        <v>2.35</v>
      </c>
      <c r="E19" s="6">
        <f t="shared" si="1"/>
        <v>5.2663499999999992</v>
      </c>
      <c r="F19" s="23"/>
      <c r="G19" s="23"/>
      <c r="H19" s="23"/>
      <c r="I19" s="38"/>
      <c r="J19" s="23"/>
    </row>
    <row r="20" spans="1:10" x14ac:dyDescent="0.3">
      <c r="A20" s="31">
        <v>19</v>
      </c>
      <c r="B20" s="27" t="s">
        <v>27</v>
      </c>
      <c r="C20" s="18">
        <f>'Alto da Balança '!I29</f>
        <v>1.7999999999999998</v>
      </c>
      <c r="D20" s="6">
        <v>2.35</v>
      </c>
      <c r="E20" s="6">
        <f t="shared" si="1"/>
        <v>4.2299999999999995</v>
      </c>
      <c r="F20" s="23"/>
      <c r="G20" s="23"/>
      <c r="H20" s="23"/>
      <c r="I20" s="38"/>
      <c r="J20" s="23"/>
    </row>
    <row r="21" spans="1:10" x14ac:dyDescent="0.3">
      <c r="A21" s="31">
        <v>20</v>
      </c>
      <c r="B21" s="27" t="s">
        <v>28</v>
      </c>
      <c r="C21" s="18">
        <f>'Lidia Queiroz'!I29</f>
        <v>24.757450000000002</v>
      </c>
      <c r="D21" s="6">
        <v>2.35</v>
      </c>
      <c r="E21" s="6">
        <f t="shared" si="1"/>
        <v>58.180007500000009</v>
      </c>
      <c r="F21" s="23"/>
      <c r="G21" s="23"/>
      <c r="H21" s="23"/>
      <c r="I21" s="38"/>
      <c r="J21" s="23"/>
    </row>
    <row r="22" spans="1:10" x14ac:dyDescent="0.3">
      <c r="A22" s="31">
        <v>21</v>
      </c>
      <c r="B22" s="27" t="s">
        <v>29</v>
      </c>
      <c r="C22" s="18">
        <f>Matriz!I29</f>
        <v>5.2469999999999999</v>
      </c>
      <c r="D22" s="6">
        <v>2.35</v>
      </c>
      <c r="E22" s="6">
        <f t="shared" si="1"/>
        <v>12.330450000000001</v>
      </c>
      <c r="F22" s="23"/>
      <c r="G22" s="23"/>
      <c r="H22" s="23"/>
      <c r="I22" s="38"/>
      <c r="J22" s="23"/>
    </row>
    <row r="23" spans="1:10" x14ac:dyDescent="0.3">
      <c r="A23" s="31">
        <v>22</v>
      </c>
      <c r="B23" s="27" t="s">
        <v>213</v>
      </c>
      <c r="C23" s="18">
        <f>'Bairro Novo'!I29</f>
        <v>146.11770000000001</v>
      </c>
      <c r="D23" s="6">
        <v>2.35</v>
      </c>
      <c r="E23" s="6">
        <f t="shared" si="1"/>
        <v>343.37659500000007</v>
      </c>
      <c r="F23" s="23"/>
      <c r="G23" s="23"/>
      <c r="H23" s="23"/>
      <c r="I23" s="38"/>
      <c r="J23" s="23"/>
    </row>
    <row r="24" spans="1:10" x14ac:dyDescent="0.3">
      <c r="A24" s="31">
        <v>23</v>
      </c>
      <c r="B24" s="27" t="s">
        <v>22</v>
      </c>
      <c r="C24" s="18">
        <f>'Livramento '!I29</f>
        <v>1.7849999999999999</v>
      </c>
      <c r="D24" s="6">
        <v>2.35</v>
      </c>
      <c r="E24" s="6">
        <f t="shared" si="1"/>
        <v>4.19475</v>
      </c>
      <c r="F24" s="23"/>
      <c r="G24" s="23"/>
      <c r="H24" s="23"/>
      <c r="I24" s="38"/>
      <c r="J24" s="23"/>
    </row>
    <row r="25" spans="1:10" ht="28.8" x14ac:dyDescent="0.3">
      <c r="A25" s="31">
        <v>24</v>
      </c>
      <c r="B25" s="27" t="s">
        <v>55</v>
      </c>
      <c r="C25" s="18">
        <f>'Av. Henrique de Holanda'!I47</f>
        <v>221.77260000000001</v>
      </c>
      <c r="D25" s="6">
        <v>2.35</v>
      </c>
      <c r="E25" s="6">
        <f t="shared" si="1"/>
        <v>521.16561000000002</v>
      </c>
      <c r="F25" s="23"/>
      <c r="G25" s="23"/>
      <c r="H25" s="23"/>
      <c r="I25" s="38"/>
      <c r="J25" s="23"/>
    </row>
    <row r="26" spans="1:10" x14ac:dyDescent="0.3">
      <c r="A26" s="31">
        <v>25</v>
      </c>
      <c r="B26" s="27" t="s">
        <v>70</v>
      </c>
      <c r="C26" s="18">
        <f>AABB!I29</f>
        <v>1.5975000000000004</v>
      </c>
      <c r="D26" s="6">
        <v>2.35</v>
      </c>
      <c r="E26" s="6">
        <f t="shared" si="1"/>
        <v>3.754125000000001</v>
      </c>
      <c r="F26" s="23"/>
      <c r="G26" s="23"/>
      <c r="H26" s="23"/>
      <c r="I26" s="38"/>
      <c r="J26" s="23"/>
    </row>
    <row r="27" spans="1:10" x14ac:dyDescent="0.3">
      <c r="A27" s="31">
        <v>26</v>
      </c>
      <c r="B27" s="27" t="s">
        <v>77</v>
      </c>
      <c r="C27" s="18">
        <f>'Pinga Fogo'!I29</f>
        <v>4.4999999999999997E-3</v>
      </c>
      <c r="D27" s="6">
        <v>2.35</v>
      </c>
      <c r="E27" s="6">
        <f t="shared" si="1"/>
        <v>1.0574999999999999E-2</v>
      </c>
      <c r="F27" s="23"/>
      <c r="G27" s="23"/>
      <c r="H27" s="23"/>
      <c r="I27" s="38"/>
      <c r="J27" s="23"/>
    </row>
    <row r="28" spans="1:10" x14ac:dyDescent="0.3">
      <c r="A28" s="31">
        <v>27</v>
      </c>
      <c r="B28" s="27" t="s">
        <v>72</v>
      </c>
      <c r="C28" s="18">
        <f>'Estrada Nova'!I29</f>
        <v>2.71</v>
      </c>
      <c r="D28" s="6">
        <v>2.35</v>
      </c>
      <c r="E28" s="6">
        <f t="shared" si="1"/>
        <v>6.3685</v>
      </c>
      <c r="F28" s="23"/>
      <c r="G28" s="23"/>
      <c r="H28" s="23"/>
      <c r="I28" s="38"/>
      <c r="J28" s="23"/>
    </row>
    <row r="29" spans="1:10" x14ac:dyDescent="0.3">
      <c r="A29" s="31">
        <v>28</v>
      </c>
      <c r="B29" s="27" t="s">
        <v>144</v>
      </c>
      <c r="C29" s="18">
        <f>Cajueiro!I29</f>
        <v>3.9039999999999999</v>
      </c>
      <c r="D29" s="6">
        <v>2.35</v>
      </c>
      <c r="E29" s="6">
        <f t="shared" si="1"/>
        <v>9.1744000000000003</v>
      </c>
      <c r="F29" s="23"/>
      <c r="G29" s="23"/>
      <c r="H29" s="23"/>
      <c r="I29" s="38"/>
      <c r="J29" s="23"/>
    </row>
    <row r="30" spans="1:10" x14ac:dyDescent="0.3">
      <c r="A30" s="31">
        <v>29</v>
      </c>
      <c r="B30" s="27" t="s">
        <v>157</v>
      </c>
      <c r="C30" s="18">
        <f>'Dois Terreiros'!I29</f>
        <v>2.6850000000000001</v>
      </c>
      <c r="D30" s="6">
        <v>2.35</v>
      </c>
      <c r="E30" s="6">
        <f t="shared" si="1"/>
        <v>6.3097500000000002</v>
      </c>
      <c r="F30" s="23"/>
      <c r="G30" s="23"/>
      <c r="H30" s="23"/>
      <c r="I30" s="38"/>
      <c r="J30" s="23"/>
    </row>
    <row r="31" spans="1:10" ht="28.8" x14ac:dyDescent="0.3">
      <c r="A31" s="31">
        <v>30</v>
      </c>
      <c r="B31" s="28" t="s">
        <v>222</v>
      </c>
      <c r="C31" s="18">
        <f>'Av. Mariana Amália'!I32</f>
        <v>28.437860000000001</v>
      </c>
      <c r="D31" s="6">
        <v>2.35</v>
      </c>
      <c r="E31" s="6">
        <f>C31*D31</f>
        <v>66.82897100000001</v>
      </c>
      <c r="F31" s="23"/>
      <c r="G31" s="23"/>
      <c r="H31" s="23"/>
      <c r="I31" s="38"/>
      <c r="J31" s="23"/>
    </row>
    <row r="32" spans="1:10" ht="43.2" x14ac:dyDescent="0.3">
      <c r="A32" s="31"/>
      <c r="B32" s="27"/>
      <c r="C32" s="24">
        <f>SUM(C2+C3+C4+C5+C6+C7+C8+C9+C10+C11+C12+C13+C14+C15+C16+C17+C18+C19+C20+C21+C22+C23+C24+C25+C26+C27+C28+C29+C30+C31)</f>
        <v>712.32155399999999</v>
      </c>
      <c r="D32" s="39" t="s">
        <v>190</v>
      </c>
      <c r="E32" s="35">
        <f>SUM(E2+E3+E4+E5+E6+E7+E8+E9+E10+E11+E12+E13+E14+E15+E16+E17+E18+E19+E20+E21+E22+E23+E24+E25+E26+E27+E28+E29+E30+E31)</f>
        <v>1673.9556519000002</v>
      </c>
      <c r="F32" s="21"/>
      <c r="G32" s="22"/>
      <c r="H32" s="22"/>
      <c r="I32" s="22"/>
      <c r="J32" s="23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K30" sqref="K30"/>
    </sheetView>
  </sheetViews>
  <sheetFormatPr defaultRowHeight="14.4" x14ac:dyDescent="0.3"/>
  <cols>
    <col min="1" max="1" width="29.88671875" customWidth="1"/>
    <col min="2" max="2" width="20.5546875" customWidth="1"/>
    <col min="3" max="3" width="14" customWidth="1"/>
    <col min="4" max="4" width="9.109375" customWidth="1"/>
    <col min="8" max="8" width="10.33203125" customWidth="1"/>
    <col min="9" max="9" width="9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45729</v>
      </c>
      <c r="G5" s="94"/>
      <c r="H5" s="95"/>
      <c r="I5" s="16"/>
    </row>
    <row r="6" spans="1:9" x14ac:dyDescent="0.3">
      <c r="A6" s="88"/>
      <c r="I6" s="16"/>
    </row>
    <row r="7" spans="1:9" ht="43.2" x14ac:dyDescent="0.3">
      <c r="A7" s="4" t="s">
        <v>3</v>
      </c>
      <c r="B7" s="4" t="s">
        <v>4</v>
      </c>
      <c r="C7" s="4" t="s">
        <v>13</v>
      </c>
      <c r="D7" s="40" t="s">
        <v>5</v>
      </c>
      <c r="E7" s="4" t="s">
        <v>6</v>
      </c>
      <c r="F7" s="4" t="s">
        <v>7</v>
      </c>
      <c r="G7" s="4" t="s">
        <v>248</v>
      </c>
      <c r="H7" s="4" t="s">
        <v>8</v>
      </c>
      <c r="I7" s="17" t="s">
        <v>9</v>
      </c>
    </row>
    <row r="8" spans="1:9" x14ac:dyDescent="0.3">
      <c r="A8" s="5" t="s">
        <v>161</v>
      </c>
      <c r="B8" s="5" t="s">
        <v>160</v>
      </c>
      <c r="C8" s="5" t="s">
        <v>35</v>
      </c>
      <c r="D8" s="5">
        <v>1</v>
      </c>
      <c r="E8" s="6">
        <v>1</v>
      </c>
      <c r="F8" s="6">
        <v>1</v>
      </c>
      <c r="G8" s="6">
        <f>E8*F8</f>
        <v>1</v>
      </c>
      <c r="H8" s="6">
        <v>0.03</v>
      </c>
      <c r="I8" s="18">
        <f>E8*F8*H8</f>
        <v>0.03</v>
      </c>
    </row>
    <row r="9" spans="1:9" x14ac:dyDescent="0.3">
      <c r="A9" s="5" t="s">
        <v>163</v>
      </c>
      <c r="B9" s="5" t="s">
        <v>160</v>
      </c>
      <c r="C9" s="5" t="s">
        <v>35</v>
      </c>
      <c r="D9" s="5">
        <v>2</v>
      </c>
      <c r="E9" s="6">
        <v>1</v>
      </c>
      <c r="F9" s="6">
        <v>1</v>
      </c>
      <c r="G9" s="6">
        <f t="shared" ref="G9:G28" si="0">E9*F9</f>
        <v>1</v>
      </c>
      <c r="H9" s="6">
        <v>0.05</v>
      </c>
      <c r="I9" s="18">
        <f>E9*F9*H9</f>
        <v>0.05</v>
      </c>
    </row>
    <row r="10" spans="1:9" x14ac:dyDescent="0.3">
      <c r="A10" s="5" t="s">
        <v>163</v>
      </c>
      <c r="B10" s="5" t="s">
        <v>160</v>
      </c>
      <c r="C10" s="5" t="s">
        <v>35</v>
      </c>
      <c r="D10" s="5">
        <v>3</v>
      </c>
      <c r="E10" s="6">
        <v>1</v>
      </c>
      <c r="F10" s="6">
        <v>1</v>
      </c>
      <c r="G10" s="6">
        <f t="shared" si="0"/>
        <v>1</v>
      </c>
      <c r="H10" s="6">
        <v>0.06</v>
      </c>
      <c r="I10" s="18">
        <f>E10*F10*H10</f>
        <v>0.06</v>
      </c>
    </row>
    <row r="11" spans="1:9" x14ac:dyDescent="0.3">
      <c r="A11" s="5" t="s">
        <v>163</v>
      </c>
      <c r="B11" s="5" t="s">
        <v>160</v>
      </c>
      <c r="C11" s="5" t="s">
        <v>35</v>
      </c>
      <c r="D11" s="5">
        <v>4</v>
      </c>
      <c r="E11" s="6">
        <v>1.5</v>
      </c>
      <c r="F11" s="6">
        <v>2.5</v>
      </c>
      <c r="G11" s="6">
        <f t="shared" si="0"/>
        <v>3.75</v>
      </c>
      <c r="H11" s="6">
        <v>0.05</v>
      </c>
      <c r="I11" s="18">
        <f>E11*F11*H11</f>
        <v>0.1875</v>
      </c>
    </row>
    <row r="12" spans="1:9" x14ac:dyDescent="0.3">
      <c r="A12" s="5" t="s">
        <v>164</v>
      </c>
      <c r="B12" s="5" t="s">
        <v>160</v>
      </c>
      <c r="C12" s="5" t="s">
        <v>35</v>
      </c>
      <c r="D12" s="5">
        <v>5</v>
      </c>
      <c r="E12" s="6">
        <v>2</v>
      </c>
      <c r="F12" s="6">
        <v>2</v>
      </c>
      <c r="G12" s="6">
        <f t="shared" si="0"/>
        <v>4</v>
      </c>
      <c r="H12" s="6">
        <v>0.03</v>
      </c>
      <c r="I12" s="18">
        <f>H12*F12*E12</f>
        <v>0.12</v>
      </c>
    </row>
    <row r="13" spans="1:9" x14ac:dyDescent="0.3">
      <c r="A13" s="5" t="s">
        <v>162</v>
      </c>
      <c r="B13" s="5" t="s">
        <v>160</v>
      </c>
      <c r="C13" s="5" t="s">
        <v>35</v>
      </c>
      <c r="D13" s="5">
        <v>6</v>
      </c>
      <c r="E13" s="6">
        <v>2</v>
      </c>
      <c r="F13" s="6">
        <v>2.5</v>
      </c>
      <c r="G13" s="6">
        <f t="shared" si="0"/>
        <v>5</v>
      </c>
      <c r="H13" s="6">
        <v>0.05</v>
      </c>
      <c r="I13" s="18">
        <f t="shared" ref="I13:I28" si="1">H13*F13*E13</f>
        <v>0.25</v>
      </c>
    </row>
    <row r="14" spans="1:9" x14ac:dyDescent="0.3">
      <c r="A14" s="5" t="s">
        <v>163</v>
      </c>
      <c r="B14" s="5" t="s">
        <v>160</v>
      </c>
      <c r="C14" s="5" t="s">
        <v>35</v>
      </c>
      <c r="D14" s="5">
        <v>7</v>
      </c>
      <c r="E14" s="6">
        <v>2</v>
      </c>
      <c r="F14" s="6">
        <v>2</v>
      </c>
      <c r="G14" s="6">
        <f t="shared" si="0"/>
        <v>4</v>
      </c>
      <c r="H14" s="6">
        <v>0.03</v>
      </c>
      <c r="I14" s="18">
        <f t="shared" si="1"/>
        <v>0.12</v>
      </c>
    </row>
    <row r="15" spans="1:9" x14ac:dyDescent="0.3">
      <c r="A15" s="5" t="s">
        <v>164</v>
      </c>
      <c r="B15" s="5" t="s">
        <v>160</v>
      </c>
      <c r="C15" s="5" t="s">
        <v>35</v>
      </c>
      <c r="D15" s="5">
        <v>8</v>
      </c>
      <c r="E15" s="6">
        <v>2</v>
      </c>
      <c r="F15" s="6">
        <v>15</v>
      </c>
      <c r="G15" s="6">
        <f t="shared" si="0"/>
        <v>30</v>
      </c>
      <c r="H15" s="6">
        <v>0.05</v>
      </c>
      <c r="I15" s="18">
        <f t="shared" si="1"/>
        <v>1.5</v>
      </c>
    </row>
    <row r="16" spans="1:9" x14ac:dyDescent="0.3">
      <c r="A16" s="5" t="s">
        <v>164</v>
      </c>
      <c r="B16" s="5" t="s">
        <v>160</v>
      </c>
      <c r="C16" s="5" t="s">
        <v>35</v>
      </c>
      <c r="D16" s="5">
        <v>9</v>
      </c>
      <c r="E16" s="6">
        <v>3</v>
      </c>
      <c r="F16" s="6">
        <v>1.8</v>
      </c>
      <c r="G16" s="6">
        <f t="shared" si="0"/>
        <v>5.4</v>
      </c>
      <c r="H16" s="6">
        <v>0.1</v>
      </c>
      <c r="I16" s="18">
        <f>H16*F16*E16</f>
        <v>0.54</v>
      </c>
    </row>
    <row r="17" spans="1:9" x14ac:dyDescent="0.3">
      <c r="A17" s="5" t="s">
        <v>162</v>
      </c>
      <c r="B17" s="5" t="s">
        <v>160</v>
      </c>
      <c r="C17" s="5" t="s">
        <v>35</v>
      </c>
      <c r="D17" s="5">
        <v>10</v>
      </c>
      <c r="E17" s="6">
        <v>3</v>
      </c>
      <c r="F17" s="6">
        <v>2</v>
      </c>
      <c r="G17" s="6">
        <f t="shared" si="0"/>
        <v>6</v>
      </c>
      <c r="H17" s="6">
        <v>0.05</v>
      </c>
      <c r="I17" s="18">
        <f t="shared" si="1"/>
        <v>0.30000000000000004</v>
      </c>
    </row>
    <row r="18" spans="1:9" x14ac:dyDescent="0.3">
      <c r="A18" s="5" t="s">
        <v>161</v>
      </c>
      <c r="B18" s="5" t="s">
        <v>160</v>
      </c>
      <c r="C18" s="5" t="s">
        <v>35</v>
      </c>
      <c r="D18" s="5">
        <v>11</v>
      </c>
      <c r="E18" s="6">
        <v>3</v>
      </c>
      <c r="F18" s="6">
        <v>10</v>
      </c>
      <c r="G18" s="6">
        <f t="shared" si="0"/>
        <v>30</v>
      </c>
      <c r="H18" s="6">
        <v>0.03</v>
      </c>
      <c r="I18" s="18">
        <f t="shared" si="1"/>
        <v>0.89999999999999991</v>
      </c>
    </row>
    <row r="19" spans="1:9" x14ac:dyDescent="0.3">
      <c r="A19" s="5" t="s">
        <v>162</v>
      </c>
      <c r="B19" s="5" t="s">
        <v>160</v>
      </c>
      <c r="C19" s="5" t="s">
        <v>35</v>
      </c>
      <c r="D19" s="5">
        <v>12</v>
      </c>
      <c r="E19" s="6">
        <v>5</v>
      </c>
      <c r="F19" s="6">
        <v>10</v>
      </c>
      <c r="G19" s="6">
        <f t="shared" si="0"/>
        <v>50</v>
      </c>
      <c r="H19" s="6">
        <v>0.03</v>
      </c>
      <c r="I19" s="18">
        <f>H19*F19*E19</f>
        <v>1.5</v>
      </c>
    </row>
    <row r="20" spans="1:9" x14ac:dyDescent="0.3">
      <c r="A20" s="5" t="s">
        <v>162</v>
      </c>
      <c r="B20" s="5" t="s">
        <v>160</v>
      </c>
      <c r="C20" s="5" t="s">
        <v>35</v>
      </c>
      <c r="D20" s="5">
        <v>13</v>
      </c>
      <c r="E20" s="6">
        <v>6</v>
      </c>
      <c r="F20" s="6">
        <v>25</v>
      </c>
      <c r="G20" s="6">
        <f t="shared" si="0"/>
        <v>150</v>
      </c>
      <c r="H20" s="6">
        <v>0.25</v>
      </c>
      <c r="I20" s="18">
        <f>H20*F20*E20</f>
        <v>37.5</v>
      </c>
    </row>
    <row r="21" spans="1:9" x14ac:dyDescent="0.3">
      <c r="A21" s="5"/>
      <c r="B21" s="5"/>
      <c r="C21" s="5" t="s">
        <v>35</v>
      </c>
      <c r="D21" s="5">
        <v>14</v>
      </c>
      <c r="E21" s="6">
        <v>6</v>
      </c>
      <c r="F21" s="6">
        <v>3</v>
      </c>
      <c r="G21" s="6">
        <f t="shared" si="0"/>
        <v>18</v>
      </c>
      <c r="H21" s="6">
        <v>0.03</v>
      </c>
      <c r="I21" s="18">
        <f t="shared" si="1"/>
        <v>0.54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309.14999999999998</v>
      </c>
      <c r="H29" s="7" t="s">
        <v>10</v>
      </c>
      <c r="I29" s="19">
        <f>SUM(I8:I28)</f>
        <v>43.597499999999997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4" workbookViewId="0">
      <selection activeCell="H8" sqref="H8"/>
    </sheetView>
  </sheetViews>
  <sheetFormatPr defaultRowHeight="14.4" x14ac:dyDescent="0.3"/>
  <cols>
    <col min="1" max="1" width="32.5546875" customWidth="1"/>
    <col min="2" max="2" width="14.5546875" customWidth="1"/>
    <col min="3" max="3" width="30.33203125" customWidth="1"/>
    <col min="4" max="4" width="15" customWidth="1"/>
    <col min="8" max="8" width="11" customWidth="1"/>
    <col min="9" max="9" width="10.88671875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ht="15" customHeight="1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ht="15.75" customHeight="1" x14ac:dyDescent="0.3">
      <c r="A5" s="88"/>
      <c r="B5" s="92" t="s">
        <v>2</v>
      </c>
      <c r="C5" s="92"/>
      <c r="E5" s="8" t="s">
        <v>12</v>
      </c>
      <c r="F5" s="93">
        <v>45741</v>
      </c>
      <c r="G5" s="94"/>
      <c r="H5" s="95"/>
      <c r="I5" s="16"/>
    </row>
    <row r="6" spans="1:9" ht="6" customHeight="1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207</v>
      </c>
      <c r="B8" s="5" t="s">
        <v>208</v>
      </c>
      <c r="C8" s="5" t="s">
        <v>35</v>
      </c>
      <c r="D8" s="5">
        <v>1</v>
      </c>
      <c r="E8" s="6">
        <v>1</v>
      </c>
      <c r="F8" s="6">
        <v>9.5</v>
      </c>
      <c r="G8" s="6">
        <f>E8*F8</f>
        <v>9.5</v>
      </c>
      <c r="H8" s="6">
        <v>0.04</v>
      </c>
      <c r="I8" s="18">
        <f t="shared" ref="I8:I31" si="0">E8*F8*H8</f>
        <v>0.38</v>
      </c>
    </row>
    <row r="9" spans="1:9" x14ac:dyDescent="0.3">
      <c r="A9" s="5" t="s">
        <v>207</v>
      </c>
      <c r="B9" s="5" t="s">
        <v>208</v>
      </c>
      <c r="C9" s="5" t="s">
        <v>35</v>
      </c>
      <c r="D9" s="5">
        <v>2</v>
      </c>
      <c r="E9" s="6">
        <v>1</v>
      </c>
      <c r="F9" s="6">
        <v>10</v>
      </c>
      <c r="G9" s="6">
        <f t="shared" ref="G9:G31" si="1">E9*F9</f>
        <v>10</v>
      </c>
      <c r="H9" s="6">
        <v>0.03</v>
      </c>
      <c r="I9" s="18">
        <f t="shared" si="0"/>
        <v>0.3</v>
      </c>
    </row>
    <row r="10" spans="1:9" x14ac:dyDescent="0.3">
      <c r="A10" s="5" t="s">
        <v>207</v>
      </c>
      <c r="B10" s="5" t="s">
        <v>208</v>
      </c>
      <c r="C10" s="5" t="s">
        <v>35</v>
      </c>
      <c r="D10" s="5">
        <v>3</v>
      </c>
      <c r="E10" s="6">
        <v>1</v>
      </c>
      <c r="F10" s="6">
        <v>22.3</v>
      </c>
      <c r="G10" s="6">
        <f t="shared" si="1"/>
        <v>22.3</v>
      </c>
      <c r="H10" s="6">
        <v>0.03</v>
      </c>
      <c r="I10" s="18">
        <f t="shared" si="0"/>
        <v>0.66900000000000004</v>
      </c>
    </row>
    <row r="11" spans="1:9" x14ac:dyDescent="0.3">
      <c r="A11" s="5" t="s">
        <v>207</v>
      </c>
      <c r="B11" s="5" t="s">
        <v>208</v>
      </c>
      <c r="C11" s="5" t="s">
        <v>211</v>
      </c>
      <c r="D11" s="5">
        <v>4</v>
      </c>
      <c r="E11" s="6">
        <v>1.2</v>
      </c>
      <c r="F11" s="6">
        <v>12.3</v>
      </c>
      <c r="G11" s="6">
        <f t="shared" si="1"/>
        <v>14.76</v>
      </c>
      <c r="H11" s="6">
        <v>0.04</v>
      </c>
      <c r="I11" s="18">
        <f t="shared" si="0"/>
        <v>0.59040000000000004</v>
      </c>
    </row>
    <row r="12" spans="1:9" x14ac:dyDescent="0.3">
      <c r="A12" s="5" t="s">
        <v>207</v>
      </c>
      <c r="B12" s="5" t="s">
        <v>208</v>
      </c>
      <c r="C12" s="5" t="s">
        <v>212</v>
      </c>
      <c r="D12" s="5">
        <v>5</v>
      </c>
      <c r="E12" s="6">
        <v>1.3</v>
      </c>
      <c r="F12" s="6">
        <v>8</v>
      </c>
      <c r="G12" s="6">
        <f t="shared" si="1"/>
        <v>10.4</v>
      </c>
      <c r="H12" s="6">
        <v>0.03</v>
      </c>
      <c r="I12" s="18">
        <f t="shared" si="0"/>
        <v>0.312</v>
      </c>
    </row>
    <row r="13" spans="1:9" x14ac:dyDescent="0.3">
      <c r="A13" s="5" t="s">
        <v>207</v>
      </c>
      <c r="B13" s="5" t="s">
        <v>208</v>
      </c>
      <c r="C13" s="5" t="s">
        <v>209</v>
      </c>
      <c r="D13" s="5">
        <v>6</v>
      </c>
      <c r="E13" s="6">
        <v>1.3</v>
      </c>
      <c r="F13" s="6">
        <v>13.8</v>
      </c>
      <c r="G13" s="6">
        <f t="shared" si="1"/>
        <v>17.940000000000001</v>
      </c>
      <c r="H13" s="6">
        <v>0.03</v>
      </c>
      <c r="I13" s="18">
        <f t="shared" si="0"/>
        <v>0.53820000000000001</v>
      </c>
    </row>
    <row r="14" spans="1:9" x14ac:dyDescent="0.3">
      <c r="A14" s="5" t="s">
        <v>207</v>
      </c>
      <c r="B14" s="5" t="s">
        <v>208</v>
      </c>
      <c r="C14" s="5" t="s">
        <v>35</v>
      </c>
      <c r="D14" s="5">
        <v>7</v>
      </c>
      <c r="E14" s="6">
        <v>1.5</v>
      </c>
      <c r="F14" s="6">
        <v>1.5</v>
      </c>
      <c r="G14" s="6">
        <f t="shared" si="1"/>
        <v>2.25</v>
      </c>
      <c r="H14" s="6">
        <v>0.05</v>
      </c>
      <c r="I14" s="18">
        <f t="shared" si="0"/>
        <v>0.1125</v>
      </c>
    </row>
    <row r="15" spans="1:9" x14ac:dyDescent="0.3">
      <c r="A15" s="5" t="s">
        <v>207</v>
      </c>
      <c r="B15" s="5" t="s">
        <v>208</v>
      </c>
      <c r="C15" s="5" t="s">
        <v>35</v>
      </c>
      <c r="D15" s="5">
        <v>8</v>
      </c>
      <c r="E15" s="6">
        <v>1.79</v>
      </c>
      <c r="F15" s="6">
        <v>6.8</v>
      </c>
      <c r="G15" s="6">
        <f t="shared" si="1"/>
        <v>12.172000000000001</v>
      </c>
      <c r="H15" s="6">
        <v>0.03</v>
      </c>
      <c r="I15" s="18">
        <f t="shared" si="0"/>
        <v>0.36515999999999998</v>
      </c>
    </row>
    <row r="16" spans="1:9" x14ac:dyDescent="0.3">
      <c r="A16" s="5" t="s">
        <v>207</v>
      </c>
      <c r="B16" s="5" t="s">
        <v>208</v>
      </c>
      <c r="C16" s="5" t="s">
        <v>35</v>
      </c>
      <c r="D16" s="5">
        <v>9</v>
      </c>
      <c r="E16" s="6">
        <v>1.8</v>
      </c>
      <c r="F16" s="6">
        <v>5.3</v>
      </c>
      <c r="G16" s="6">
        <f t="shared" si="1"/>
        <v>9.5399999999999991</v>
      </c>
      <c r="H16" s="6">
        <v>0.03</v>
      </c>
      <c r="I16" s="18">
        <f t="shared" si="0"/>
        <v>0.28619999999999995</v>
      </c>
    </row>
    <row r="17" spans="1:9" x14ac:dyDescent="0.3">
      <c r="A17" s="5" t="s">
        <v>207</v>
      </c>
      <c r="B17" s="5" t="s">
        <v>208</v>
      </c>
      <c r="C17" s="5" t="s">
        <v>35</v>
      </c>
      <c r="D17" s="5">
        <v>10</v>
      </c>
      <c r="E17" s="6">
        <v>1.8</v>
      </c>
      <c r="F17" s="6">
        <v>25</v>
      </c>
      <c r="G17" s="6">
        <f t="shared" si="1"/>
        <v>45</v>
      </c>
      <c r="H17" s="6">
        <v>0.03</v>
      </c>
      <c r="I17" s="18">
        <f t="shared" si="0"/>
        <v>1.3499999999999999</v>
      </c>
    </row>
    <row r="18" spans="1:9" x14ac:dyDescent="0.3">
      <c r="A18" s="5" t="s">
        <v>207</v>
      </c>
      <c r="B18" s="5" t="s">
        <v>208</v>
      </c>
      <c r="C18" s="5" t="s">
        <v>35</v>
      </c>
      <c r="D18" s="5">
        <v>11</v>
      </c>
      <c r="E18" s="6">
        <v>2</v>
      </c>
      <c r="F18" s="6">
        <v>3</v>
      </c>
      <c r="G18" s="6">
        <f t="shared" si="1"/>
        <v>6</v>
      </c>
      <c r="H18" s="6">
        <v>0.03</v>
      </c>
      <c r="I18" s="18">
        <f t="shared" si="0"/>
        <v>0.18</v>
      </c>
    </row>
    <row r="19" spans="1:9" x14ac:dyDescent="0.3">
      <c r="A19" s="5" t="s">
        <v>207</v>
      </c>
      <c r="B19" s="5" t="s">
        <v>208</v>
      </c>
      <c r="C19" s="5" t="s">
        <v>35</v>
      </c>
      <c r="D19" s="5">
        <v>12</v>
      </c>
      <c r="E19" s="6">
        <v>2</v>
      </c>
      <c r="F19" s="6">
        <v>5.0999999999999996</v>
      </c>
      <c r="G19" s="6">
        <f t="shared" si="1"/>
        <v>10.199999999999999</v>
      </c>
      <c r="H19" s="6">
        <v>0.03</v>
      </c>
      <c r="I19" s="18">
        <f t="shared" si="0"/>
        <v>0.30599999999999999</v>
      </c>
    </row>
    <row r="20" spans="1:9" x14ac:dyDescent="0.3">
      <c r="A20" s="5" t="s">
        <v>207</v>
      </c>
      <c r="B20" s="5" t="s">
        <v>208</v>
      </c>
      <c r="C20" s="5" t="s">
        <v>35</v>
      </c>
      <c r="D20" s="5">
        <v>13</v>
      </c>
      <c r="E20" s="6">
        <v>2.5</v>
      </c>
      <c r="F20" s="6">
        <v>7.2</v>
      </c>
      <c r="G20" s="6">
        <f t="shared" si="1"/>
        <v>18</v>
      </c>
      <c r="H20" s="6">
        <v>0.03</v>
      </c>
      <c r="I20" s="18">
        <f t="shared" si="0"/>
        <v>0.54</v>
      </c>
    </row>
    <row r="21" spans="1:9" x14ac:dyDescent="0.3">
      <c r="A21" s="5" t="s">
        <v>207</v>
      </c>
      <c r="B21" s="5" t="s">
        <v>208</v>
      </c>
      <c r="C21" s="5" t="s">
        <v>210</v>
      </c>
      <c r="D21" s="5">
        <v>14</v>
      </c>
      <c r="E21" s="6">
        <v>2.8</v>
      </c>
      <c r="F21" s="6">
        <v>16.100000000000001</v>
      </c>
      <c r="G21" s="6">
        <f t="shared" si="1"/>
        <v>45.08</v>
      </c>
      <c r="H21" s="6">
        <v>0.03</v>
      </c>
      <c r="I21" s="18">
        <f t="shared" si="0"/>
        <v>1.3523999999999998</v>
      </c>
    </row>
    <row r="22" spans="1:9" x14ac:dyDescent="0.3">
      <c r="A22" s="5" t="s">
        <v>207</v>
      </c>
      <c r="B22" s="5" t="s">
        <v>208</v>
      </c>
      <c r="C22" s="5" t="s">
        <v>35</v>
      </c>
      <c r="D22" s="5">
        <v>15</v>
      </c>
      <c r="E22" s="6">
        <v>3</v>
      </c>
      <c r="F22" s="6">
        <v>3</v>
      </c>
      <c r="G22" s="6">
        <f t="shared" si="1"/>
        <v>9</v>
      </c>
      <c r="H22" s="6">
        <v>0.03</v>
      </c>
      <c r="I22" s="18">
        <f t="shared" si="0"/>
        <v>0.27</v>
      </c>
    </row>
    <row r="23" spans="1:9" x14ac:dyDescent="0.3">
      <c r="A23" s="5" t="s">
        <v>207</v>
      </c>
      <c r="B23" s="5" t="s">
        <v>208</v>
      </c>
      <c r="C23" s="5" t="s">
        <v>35</v>
      </c>
      <c r="D23" s="5">
        <v>16</v>
      </c>
      <c r="E23" s="6">
        <v>3</v>
      </c>
      <c r="F23" s="6">
        <v>9.5</v>
      </c>
      <c r="G23" s="6">
        <f t="shared" si="1"/>
        <v>28.5</v>
      </c>
      <c r="H23" s="6">
        <v>0.03</v>
      </c>
      <c r="I23" s="18">
        <f t="shared" si="0"/>
        <v>0.85499999999999998</v>
      </c>
    </row>
    <row r="24" spans="1:9" x14ac:dyDescent="0.3">
      <c r="A24" s="5" t="s">
        <v>207</v>
      </c>
      <c r="B24" s="5" t="s">
        <v>208</v>
      </c>
      <c r="C24" s="5" t="s">
        <v>35</v>
      </c>
      <c r="D24" s="5">
        <v>17</v>
      </c>
      <c r="E24" s="6">
        <v>3</v>
      </c>
      <c r="F24" s="6">
        <v>15</v>
      </c>
      <c r="G24" s="6">
        <f t="shared" si="1"/>
        <v>45</v>
      </c>
      <c r="H24" s="6">
        <v>0.03</v>
      </c>
      <c r="I24" s="18">
        <f t="shared" si="0"/>
        <v>1.3499999999999999</v>
      </c>
    </row>
    <row r="25" spans="1:9" x14ac:dyDescent="0.3">
      <c r="A25" s="5" t="s">
        <v>207</v>
      </c>
      <c r="B25" s="5" t="s">
        <v>208</v>
      </c>
      <c r="C25" s="5" t="s">
        <v>35</v>
      </c>
      <c r="D25" s="5">
        <v>18</v>
      </c>
      <c r="E25" s="6">
        <v>4</v>
      </c>
      <c r="F25" s="6">
        <v>10.199999999999999</v>
      </c>
      <c r="G25" s="6">
        <f t="shared" si="1"/>
        <v>40.799999999999997</v>
      </c>
      <c r="H25" s="6">
        <v>0.03</v>
      </c>
      <c r="I25" s="18">
        <f t="shared" si="0"/>
        <v>1.224</v>
      </c>
    </row>
    <row r="26" spans="1:9" x14ac:dyDescent="0.3">
      <c r="A26" s="5" t="s">
        <v>207</v>
      </c>
      <c r="B26" s="5" t="s">
        <v>208</v>
      </c>
      <c r="C26" s="5" t="s">
        <v>35</v>
      </c>
      <c r="D26" s="5">
        <v>19</v>
      </c>
      <c r="E26" s="6">
        <v>5</v>
      </c>
      <c r="F26" s="6">
        <v>18</v>
      </c>
      <c r="G26" s="6">
        <f t="shared" si="1"/>
        <v>90</v>
      </c>
      <c r="H26" s="6">
        <v>0.05</v>
      </c>
      <c r="I26" s="18">
        <f t="shared" si="0"/>
        <v>4.5</v>
      </c>
    </row>
    <row r="27" spans="1:9" x14ac:dyDescent="0.3">
      <c r="A27" s="5" t="s">
        <v>207</v>
      </c>
      <c r="B27" s="5" t="s">
        <v>208</v>
      </c>
      <c r="C27" s="5" t="s">
        <v>35</v>
      </c>
      <c r="D27" s="5">
        <v>20</v>
      </c>
      <c r="E27" s="6">
        <v>5</v>
      </c>
      <c r="F27" s="6">
        <v>3.2</v>
      </c>
      <c r="G27" s="6">
        <f t="shared" si="1"/>
        <v>16</v>
      </c>
      <c r="H27" s="6">
        <v>0.03</v>
      </c>
      <c r="I27" s="18">
        <f t="shared" si="0"/>
        <v>0.48</v>
      </c>
    </row>
    <row r="28" spans="1:9" x14ac:dyDescent="0.3">
      <c r="A28" s="5" t="s">
        <v>207</v>
      </c>
      <c r="B28" s="5" t="s">
        <v>208</v>
      </c>
      <c r="C28" s="5" t="s">
        <v>35</v>
      </c>
      <c r="D28" s="5">
        <v>21</v>
      </c>
      <c r="E28" s="6">
        <v>5.2</v>
      </c>
      <c r="F28" s="6">
        <v>10</v>
      </c>
      <c r="G28" s="6">
        <f t="shared" si="1"/>
        <v>52</v>
      </c>
      <c r="H28" s="6">
        <v>0.03</v>
      </c>
      <c r="I28" s="18">
        <f t="shared" si="0"/>
        <v>1.56</v>
      </c>
    </row>
    <row r="29" spans="1:9" x14ac:dyDescent="0.3">
      <c r="A29" s="5" t="s">
        <v>207</v>
      </c>
      <c r="B29" s="5" t="s">
        <v>208</v>
      </c>
      <c r="C29" s="5" t="s">
        <v>35</v>
      </c>
      <c r="D29" s="5">
        <v>22</v>
      </c>
      <c r="E29" s="6">
        <v>6.1</v>
      </c>
      <c r="F29" s="6">
        <v>7.8</v>
      </c>
      <c r="G29" s="6">
        <f t="shared" si="1"/>
        <v>47.58</v>
      </c>
      <c r="H29" s="6">
        <v>0.03</v>
      </c>
      <c r="I29" s="18">
        <f t="shared" si="0"/>
        <v>1.4274</v>
      </c>
    </row>
    <row r="30" spans="1:9" x14ac:dyDescent="0.3">
      <c r="A30" s="5" t="s">
        <v>207</v>
      </c>
      <c r="B30" s="5" t="s">
        <v>208</v>
      </c>
      <c r="C30" s="5" t="s">
        <v>35</v>
      </c>
      <c r="D30" s="5">
        <v>23</v>
      </c>
      <c r="E30" s="6">
        <v>7.3</v>
      </c>
      <c r="F30" s="6">
        <v>8.4</v>
      </c>
      <c r="G30" s="6">
        <f t="shared" si="1"/>
        <v>61.32</v>
      </c>
      <c r="H30" s="6">
        <v>0.03</v>
      </c>
      <c r="I30" s="18">
        <f t="shared" si="0"/>
        <v>1.8395999999999999</v>
      </c>
    </row>
    <row r="31" spans="1:9" x14ac:dyDescent="0.3">
      <c r="A31" s="5" t="s">
        <v>207</v>
      </c>
      <c r="B31" s="5" t="s">
        <v>208</v>
      </c>
      <c r="C31" s="5" t="s">
        <v>35</v>
      </c>
      <c r="D31" s="5">
        <v>24</v>
      </c>
      <c r="E31" s="6">
        <v>15.3</v>
      </c>
      <c r="F31" s="6">
        <v>10</v>
      </c>
      <c r="G31" s="6">
        <f t="shared" si="1"/>
        <v>153</v>
      </c>
      <c r="H31" s="6">
        <v>0.05</v>
      </c>
      <c r="I31" s="18">
        <f t="shared" si="0"/>
        <v>7.65</v>
      </c>
    </row>
    <row r="32" spans="1:9" x14ac:dyDescent="0.3">
      <c r="A32" s="75"/>
      <c r="B32" s="76"/>
      <c r="C32" s="76"/>
      <c r="D32" s="76"/>
      <c r="E32" s="76"/>
      <c r="F32" s="77"/>
      <c r="G32" s="19">
        <f>SUM(G8:G31)</f>
        <v>776.3420000000001</v>
      </c>
      <c r="H32" s="7" t="s">
        <v>10</v>
      </c>
      <c r="I32" s="19">
        <f>SUM(I8:I31)</f>
        <v>28.437860000000001</v>
      </c>
    </row>
    <row r="33" spans="1:9" x14ac:dyDescent="0.3">
      <c r="A33" s="96" t="s">
        <v>242</v>
      </c>
      <c r="B33" s="96"/>
      <c r="C33" s="96"/>
      <c r="D33" s="96"/>
      <c r="E33" s="96"/>
      <c r="F33" s="96"/>
      <c r="G33" s="96"/>
      <c r="H33" s="96"/>
      <c r="I33" s="96"/>
    </row>
    <row r="34" spans="1:9" ht="14.25" customHeight="1" x14ac:dyDescent="0.3">
      <c r="A34" s="96"/>
      <c r="B34" s="96"/>
      <c r="C34" s="96"/>
      <c r="D34" s="96"/>
      <c r="E34" s="96"/>
      <c r="F34" s="96"/>
      <c r="G34" s="96"/>
      <c r="H34" s="96"/>
      <c r="I34" s="96"/>
    </row>
    <row r="35" spans="1:9" hidden="1" x14ac:dyDescent="0.3">
      <c r="A35" s="96"/>
      <c r="B35" s="96"/>
      <c r="C35" s="96"/>
      <c r="D35" s="96"/>
      <c r="E35" s="96"/>
      <c r="F35" s="96"/>
      <c r="G35" s="96"/>
      <c r="H35" s="96"/>
      <c r="I35" s="96"/>
    </row>
    <row r="36" spans="1:9" ht="9.75" hidden="1" customHeight="1" x14ac:dyDescent="0.3">
      <c r="A36" s="96"/>
      <c r="B36" s="96"/>
      <c r="C36" s="96"/>
      <c r="D36" s="96"/>
      <c r="E36" s="96"/>
      <c r="F36" s="96"/>
      <c r="G36" s="96"/>
      <c r="H36" s="96"/>
      <c r="I36" s="96"/>
    </row>
  </sheetData>
  <mergeCells count="8">
    <mergeCell ref="A32:F32"/>
    <mergeCell ref="A33:I36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6" workbookViewId="0">
      <selection activeCell="H12" sqref="H12"/>
    </sheetView>
  </sheetViews>
  <sheetFormatPr defaultRowHeight="14.4" x14ac:dyDescent="0.3"/>
  <cols>
    <col min="1" max="1" width="34.6640625" customWidth="1"/>
    <col min="2" max="2" width="18.6640625" customWidth="1"/>
    <col min="3" max="3" width="25" customWidth="1"/>
    <col min="4" max="4" width="15.33203125" customWidth="1"/>
    <col min="9" max="9" width="12.33203125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45729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251</v>
      </c>
      <c r="H7" s="4" t="s">
        <v>8</v>
      </c>
      <c r="I7" s="17" t="s">
        <v>9</v>
      </c>
    </row>
    <row r="8" spans="1:9" x14ac:dyDescent="0.3">
      <c r="A8" s="5" t="s">
        <v>158</v>
      </c>
      <c r="B8" s="5" t="s">
        <v>157</v>
      </c>
      <c r="C8" s="5" t="s">
        <v>35</v>
      </c>
      <c r="D8" s="5">
        <v>1</v>
      </c>
      <c r="E8" s="6">
        <v>1.5</v>
      </c>
      <c r="F8" s="6">
        <v>11</v>
      </c>
      <c r="G8" s="6">
        <f>E8*F8</f>
        <v>16.5</v>
      </c>
      <c r="H8" s="6">
        <v>0.03</v>
      </c>
      <c r="I8" s="18">
        <f>E8*F8*H8</f>
        <v>0.495</v>
      </c>
    </row>
    <row r="9" spans="1:9" x14ac:dyDescent="0.3">
      <c r="A9" s="5" t="s">
        <v>158</v>
      </c>
      <c r="B9" s="5" t="s">
        <v>157</v>
      </c>
      <c r="C9" s="5" t="s">
        <v>35</v>
      </c>
      <c r="D9" s="5">
        <v>2</v>
      </c>
      <c r="E9" s="6">
        <v>3</v>
      </c>
      <c r="F9" s="6">
        <v>2</v>
      </c>
      <c r="G9" s="6">
        <f t="shared" ref="G9:G12" si="0">E9*F9</f>
        <v>6</v>
      </c>
      <c r="H9" s="6">
        <v>0.03</v>
      </c>
      <c r="I9" s="18">
        <f>E9*F9*H9</f>
        <v>0.18</v>
      </c>
    </row>
    <row r="10" spans="1:9" x14ac:dyDescent="0.3">
      <c r="A10" s="5" t="s">
        <v>159</v>
      </c>
      <c r="B10" s="5" t="s">
        <v>157</v>
      </c>
      <c r="C10" s="5" t="s">
        <v>35</v>
      </c>
      <c r="D10" s="5">
        <v>3</v>
      </c>
      <c r="E10" s="6">
        <v>3</v>
      </c>
      <c r="F10" s="6">
        <v>2</v>
      </c>
      <c r="G10" s="6">
        <f t="shared" si="0"/>
        <v>6</v>
      </c>
      <c r="H10" s="6">
        <v>0.03</v>
      </c>
      <c r="I10" s="18">
        <f>E10*F10*H10</f>
        <v>0.18</v>
      </c>
    </row>
    <row r="11" spans="1:9" x14ac:dyDescent="0.3">
      <c r="A11" s="5" t="s">
        <v>154</v>
      </c>
      <c r="B11" s="5" t="s">
        <v>157</v>
      </c>
      <c r="C11" s="5" t="s">
        <v>35</v>
      </c>
      <c r="D11" s="5">
        <v>4</v>
      </c>
      <c r="E11" s="6">
        <v>5</v>
      </c>
      <c r="F11" s="6">
        <v>5</v>
      </c>
      <c r="G11" s="6">
        <f t="shared" si="0"/>
        <v>25</v>
      </c>
      <c r="H11" s="6">
        <v>0.03</v>
      </c>
      <c r="I11" s="18">
        <f>E11*F11*H11</f>
        <v>0.75</v>
      </c>
    </row>
    <row r="12" spans="1:9" x14ac:dyDescent="0.3">
      <c r="A12" s="5" t="s">
        <v>159</v>
      </c>
      <c r="B12" s="5" t="s">
        <v>157</v>
      </c>
      <c r="C12" s="5" t="s">
        <v>35</v>
      </c>
      <c r="D12" s="5">
        <v>5</v>
      </c>
      <c r="E12" s="6">
        <v>6</v>
      </c>
      <c r="F12" s="6">
        <v>6</v>
      </c>
      <c r="G12" s="6">
        <f t="shared" si="0"/>
        <v>36</v>
      </c>
      <c r="H12" s="6">
        <v>0.03</v>
      </c>
      <c r="I12" s="18">
        <f>H12*F12*E12</f>
        <v>1.08</v>
      </c>
    </row>
    <row r="13" spans="1:9" x14ac:dyDescent="0.3">
      <c r="A13" s="5"/>
      <c r="B13" s="5"/>
      <c r="C13" s="5"/>
      <c r="D13" s="5"/>
      <c r="E13" s="6"/>
      <c r="F13" s="6"/>
      <c r="G13" s="6"/>
      <c r="H13" s="6"/>
      <c r="I13" s="18">
        <f t="shared" ref="I13:I28" si="1">H13*F13*E13</f>
        <v>0</v>
      </c>
    </row>
    <row r="14" spans="1:9" x14ac:dyDescent="0.3">
      <c r="A14" s="5"/>
      <c r="B14" s="5"/>
      <c r="C14" s="5"/>
      <c r="D14" s="5"/>
      <c r="E14" s="6"/>
      <c r="F14" s="6"/>
      <c r="G14" s="6"/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/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/>
      <c r="H16" s="6"/>
      <c r="I16" s="18">
        <f>H16*F16*E16</f>
        <v>0</v>
      </c>
    </row>
    <row r="17" spans="1:9" x14ac:dyDescent="0.3">
      <c r="A17" s="5"/>
      <c r="B17" s="5"/>
      <c r="C17" s="5"/>
      <c r="D17" s="5"/>
      <c r="E17" s="6"/>
      <c r="F17" s="6"/>
      <c r="G17" s="6"/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/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/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/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/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/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/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/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/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/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/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/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89.5</v>
      </c>
      <c r="H29" s="7" t="s">
        <v>10</v>
      </c>
      <c r="I29" s="19">
        <f>SUM(I8:I28)</f>
        <v>2.6850000000000001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K28" sqref="K28"/>
    </sheetView>
  </sheetViews>
  <sheetFormatPr defaultRowHeight="14.4" x14ac:dyDescent="0.3"/>
  <cols>
    <col min="1" max="1" width="32.109375" customWidth="1"/>
    <col min="2" max="2" width="12.6640625" customWidth="1"/>
    <col min="3" max="3" width="24.5546875" customWidth="1"/>
    <col min="4" max="4" width="15.5546875" customWidth="1"/>
    <col min="5" max="7" width="9.109375" customWidth="1"/>
    <col min="8" max="8" width="11.109375" customWidth="1"/>
    <col min="9" max="9" width="10.88671875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45729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132</v>
      </c>
      <c r="B8" s="5" t="s">
        <v>144</v>
      </c>
      <c r="C8" s="5" t="s">
        <v>143</v>
      </c>
      <c r="D8" s="5">
        <v>1</v>
      </c>
      <c r="E8" s="6">
        <v>3.2</v>
      </c>
      <c r="F8" s="6">
        <v>1.9</v>
      </c>
      <c r="G8" s="6">
        <f>E8*F8</f>
        <v>6.08</v>
      </c>
      <c r="H8" s="6">
        <v>0.05</v>
      </c>
      <c r="I8" s="18">
        <f>E8*F8*H8</f>
        <v>0.30400000000000005</v>
      </c>
    </row>
    <row r="9" spans="1:9" x14ac:dyDescent="0.3">
      <c r="A9" s="5" t="s">
        <v>132</v>
      </c>
      <c r="B9" s="5" t="s">
        <v>144</v>
      </c>
      <c r="C9" s="5" t="s">
        <v>149</v>
      </c>
      <c r="D9" s="5">
        <v>2</v>
      </c>
      <c r="E9" s="6">
        <v>1</v>
      </c>
      <c r="F9" s="6">
        <v>1</v>
      </c>
      <c r="G9" s="6">
        <f t="shared" ref="G9:G10" si="0">E9*F9</f>
        <v>1</v>
      </c>
      <c r="H9" s="6">
        <v>0.03</v>
      </c>
      <c r="I9" s="18">
        <f>E9*F9*H9</f>
        <v>0.03</v>
      </c>
    </row>
    <row r="10" spans="1:9" x14ac:dyDescent="0.3">
      <c r="A10" s="5" t="s">
        <v>132</v>
      </c>
      <c r="B10" s="5" t="s">
        <v>144</v>
      </c>
      <c r="C10" s="5" t="s">
        <v>150</v>
      </c>
      <c r="D10" s="5">
        <v>3</v>
      </c>
      <c r="E10" s="6">
        <v>1.7</v>
      </c>
      <c r="F10" s="6">
        <v>70</v>
      </c>
      <c r="G10" s="6">
        <f t="shared" si="0"/>
        <v>119</v>
      </c>
      <c r="H10" s="6">
        <v>0.03</v>
      </c>
      <c r="I10" s="18">
        <f>E10*F10*H10</f>
        <v>3.57</v>
      </c>
    </row>
    <row r="11" spans="1:9" x14ac:dyDescent="0.3">
      <c r="A11" s="5"/>
      <c r="B11" s="5"/>
      <c r="C11" s="5"/>
      <c r="D11" s="5"/>
      <c r="E11" s="6"/>
      <c r="F11" s="6"/>
      <c r="G11" s="6"/>
      <c r="H11" s="6"/>
      <c r="I11" s="18">
        <f>E11*F11*H11</f>
        <v>0</v>
      </c>
    </row>
    <row r="12" spans="1:9" x14ac:dyDescent="0.3">
      <c r="A12" s="5"/>
      <c r="B12" s="5"/>
      <c r="C12" s="5"/>
      <c r="D12" s="5"/>
      <c r="E12" s="6"/>
      <c r="F12" s="6"/>
      <c r="G12" s="6"/>
      <c r="H12" s="6"/>
      <c r="I12" s="18">
        <f>H12*F12*E12</f>
        <v>0</v>
      </c>
    </row>
    <row r="13" spans="1:9" x14ac:dyDescent="0.3">
      <c r="A13" s="5"/>
      <c r="B13" s="5"/>
      <c r="C13" s="5"/>
      <c r="D13" s="5"/>
      <c r="E13" s="6"/>
      <c r="F13" s="6"/>
      <c r="G13" s="6"/>
      <c r="H13" s="6"/>
      <c r="I13" s="18">
        <f t="shared" ref="I13:I28" si="1">H13*F13*E13</f>
        <v>0</v>
      </c>
    </row>
    <row r="14" spans="1:9" x14ac:dyDescent="0.3">
      <c r="A14" s="5"/>
      <c r="B14" s="5"/>
      <c r="C14" s="5"/>
      <c r="D14" s="5"/>
      <c r="E14" s="6"/>
      <c r="F14" s="6"/>
      <c r="G14" s="6"/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/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/>
      <c r="H16" s="6"/>
      <c r="I16" s="18">
        <f>H16*F16*E16</f>
        <v>0</v>
      </c>
    </row>
    <row r="17" spans="1:9" x14ac:dyDescent="0.3">
      <c r="A17" s="5"/>
      <c r="B17" s="5"/>
      <c r="C17" s="5"/>
      <c r="D17" s="5"/>
      <c r="E17" s="6"/>
      <c r="F17" s="6"/>
      <c r="G17" s="6"/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/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/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/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/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/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/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/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/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/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/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/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126.08</v>
      </c>
      <c r="H29" s="7" t="s">
        <v>10</v>
      </c>
      <c r="I29" s="19">
        <f>SUM(I8:I28)</f>
        <v>3.9039999999999999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L28" sqref="L28"/>
    </sheetView>
  </sheetViews>
  <sheetFormatPr defaultRowHeight="14.4" x14ac:dyDescent="0.3"/>
  <cols>
    <col min="1" max="1" width="33" customWidth="1"/>
    <col min="2" max="2" width="18.6640625" customWidth="1"/>
    <col min="3" max="3" width="16.44140625" customWidth="1"/>
    <col min="4" max="4" width="17.44140625" customWidth="1"/>
    <col min="8" max="8" width="9.33203125" customWidth="1"/>
    <col min="9" max="9" width="10.109375" style="20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45729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78</v>
      </c>
      <c r="B8" s="5" t="s">
        <v>77</v>
      </c>
      <c r="C8" s="5" t="s">
        <v>35</v>
      </c>
      <c r="D8" s="5">
        <v>1</v>
      </c>
      <c r="E8" s="6">
        <v>0.5</v>
      </c>
      <c r="F8" s="6">
        <v>0.3</v>
      </c>
      <c r="G8" s="6">
        <f>E8*F8</f>
        <v>0.15</v>
      </c>
      <c r="H8" s="6">
        <v>0.03</v>
      </c>
      <c r="I8" s="18">
        <f>E8*F8*H8</f>
        <v>4.4999999999999997E-3</v>
      </c>
    </row>
    <row r="9" spans="1:9" x14ac:dyDescent="0.3">
      <c r="A9" s="5"/>
      <c r="B9" s="5"/>
      <c r="C9" s="5"/>
      <c r="D9" s="5"/>
      <c r="E9" s="6"/>
      <c r="F9" s="6"/>
      <c r="G9" s="6">
        <f t="shared" ref="G9:G28" si="0">E9*F9</f>
        <v>0</v>
      </c>
      <c r="H9" s="6"/>
      <c r="I9" s="18">
        <f>E9*F9*H9</f>
        <v>0</v>
      </c>
    </row>
    <row r="10" spans="1:9" x14ac:dyDescent="0.3">
      <c r="A10" s="5"/>
      <c r="B10" s="5"/>
      <c r="C10" s="5"/>
      <c r="D10" s="5"/>
      <c r="E10" s="6"/>
      <c r="F10" s="6"/>
      <c r="G10" s="6">
        <f t="shared" si="0"/>
        <v>0</v>
      </c>
      <c r="H10" s="6"/>
      <c r="I10" s="18">
        <f>E10*F10*H10</f>
        <v>0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>E11*F11*H11</f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>H12*F12*E12</f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ref="I13:I28" si="1">H13*F13*E13</f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>H16*F16*E16</f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0.15</v>
      </c>
      <c r="H29" s="7" t="s">
        <v>10</v>
      </c>
      <c r="I29" s="19">
        <f>SUM(I8:I28)</f>
        <v>4.4999999999999997E-3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M20" sqref="M20"/>
    </sheetView>
  </sheetViews>
  <sheetFormatPr defaultRowHeight="14.4" x14ac:dyDescent="0.3"/>
  <cols>
    <col min="1" max="1" width="33.44140625" customWidth="1"/>
    <col min="2" max="2" width="21.6640625" customWidth="1"/>
    <col min="3" max="3" width="18.109375" customWidth="1"/>
    <col min="4" max="4" width="16.33203125" customWidth="1"/>
    <col min="9" max="9" width="9.33203125" style="20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45729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69</v>
      </c>
      <c r="B8" s="5" t="s">
        <v>72</v>
      </c>
      <c r="C8" s="5" t="s">
        <v>35</v>
      </c>
      <c r="D8" s="5">
        <v>1</v>
      </c>
      <c r="E8" s="6">
        <v>1.4</v>
      </c>
      <c r="F8" s="6">
        <v>1.4</v>
      </c>
      <c r="G8" s="6">
        <f>E8*F8</f>
        <v>1.9599999999999997</v>
      </c>
      <c r="H8" s="6">
        <v>0.1</v>
      </c>
      <c r="I8" s="18">
        <f>E8*F8*H8</f>
        <v>0.19599999999999998</v>
      </c>
    </row>
    <row r="9" spans="1:9" x14ac:dyDescent="0.3">
      <c r="A9" s="5" t="s">
        <v>73</v>
      </c>
      <c r="B9" s="5" t="s">
        <v>72</v>
      </c>
      <c r="C9" s="5" t="s">
        <v>35</v>
      </c>
      <c r="D9" s="5">
        <v>2</v>
      </c>
      <c r="E9" s="6">
        <v>1.5</v>
      </c>
      <c r="F9" s="6">
        <v>1.5</v>
      </c>
      <c r="G9" s="6">
        <f t="shared" ref="G9:G28" si="0">E9*F9</f>
        <v>2.25</v>
      </c>
      <c r="H9" s="6">
        <v>0.1</v>
      </c>
      <c r="I9" s="18">
        <f>E9*F9*H9</f>
        <v>0.22500000000000001</v>
      </c>
    </row>
    <row r="10" spans="1:9" x14ac:dyDescent="0.3">
      <c r="A10" s="5" t="s">
        <v>73</v>
      </c>
      <c r="B10" s="5" t="s">
        <v>72</v>
      </c>
      <c r="C10" s="5" t="s">
        <v>35</v>
      </c>
      <c r="D10" s="5">
        <v>3</v>
      </c>
      <c r="E10" s="6">
        <v>1.7</v>
      </c>
      <c r="F10" s="6">
        <v>1.7</v>
      </c>
      <c r="G10" s="6">
        <f t="shared" si="0"/>
        <v>2.8899999999999997</v>
      </c>
      <c r="H10" s="6">
        <v>0.1</v>
      </c>
      <c r="I10" s="18">
        <f>E10*F10*H10</f>
        <v>0.28899999999999998</v>
      </c>
    </row>
    <row r="11" spans="1:9" x14ac:dyDescent="0.3">
      <c r="A11" s="5" t="s">
        <v>73</v>
      </c>
      <c r="B11" s="5" t="s">
        <v>72</v>
      </c>
      <c r="C11" s="5" t="s">
        <v>35</v>
      </c>
      <c r="D11" s="5">
        <v>4</v>
      </c>
      <c r="E11" s="6">
        <v>5</v>
      </c>
      <c r="F11" s="6">
        <v>4</v>
      </c>
      <c r="G11" s="6">
        <f t="shared" si="0"/>
        <v>20</v>
      </c>
      <c r="H11" s="6">
        <v>0.1</v>
      </c>
      <c r="I11" s="18">
        <f>E11*F11*H11</f>
        <v>2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>H12*F12*E12</f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ref="I13:I28" si="1">H13*F13*E13</f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>H16*F16*E16</f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27.1</v>
      </c>
      <c r="H29" s="7" t="s">
        <v>10</v>
      </c>
      <c r="I29" s="19">
        <f>SUM(I8:I28)</f>
        <v>2.71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K29" sqref="K29"/>
    </sheetView>
  </sheetViews>
  <sheetFormatPr defaultRowHeight="14.4" x14ac:dyDescent="0.3"/>
  <cols>
    <col min="1" max="1" width="27" customWidth="1"/>
    <col min="2" max="2" width="20.6640625" customWidth="1"/>
    <col min="3" max="3" width="16.33203125" customWidth="1"/>
    <col min="4" max="4" width="15.33203125" customWidth="1"/>
    <col min="8" max="8" width="11" customWidth="1"/>
    <col min="9" max="9" width="10.109375" style="20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45729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71</v>
      </c>
      <c r="B8" s="5" t="s">
        <v>70</v>
      </c>
      <c r="C8" s="5" t="s">
        <v>35</v>
      </c>
      <c r="D8" s="5">
        <v>1</v>
      </c>
      <c r="E8" s="6">
        <v>4</v>
      </c>
      <c r="F8" s="6">
        <v>3</v>
      </c>
      <c r="G8" s="6">
        <f>E8*F8</f>
        <v>12</v>
      </c>
      <c r="H8" s="6">
        <v>0.05</v>
      </c>
      <c r="I8" s="18">
        <f>H8*F8*E8</f>
        <v>0.60000000000000009</v>
      </c>
    </row>
    <row r="9" spans="1:9" x14ac:dyDescent="0.3">
      <c r="A9" s="5" t="s">
        <v>71</v>
      </c>
      <c r="B9" s="5" t="s">
        <v>70</v>
      </c>
      <c r="C9" s="5" t="s">
        <v>35</v>
      </c>
      <c r="D9" s="5">
        <v>2</v>
      </c>
      <c r="E9" s="6">
        <v>1.5</v>
      </c>
      <c r="F9" s="6">
        <v>1.3</v>
      </c>
      <c r="G9" s="6">
        <f t="shared" ref="G9:G28" si="0">E9*F9</f>
        <v>1.9500000000000002</v>
      </c>
      <c r="H9" s="6">
        <v>0.05</v>
      </c>
      <c r="I9" s="18">
        <f t="shared" ref="I9:I28" si="1">H9*F9*E9</f>
        <v>9.7500000000000003E-2</v>
      </c>
    </row>
    <row r="10" spans="1:9" x14ac:dyDescent="0.3">
      <c r="A10" s="5" t="s">
        <v>71</v>
      </c>
      <c r="B10" s="5" t="s">
        <v>70</v>
      </c>
      <c r="C10" s="5" t="s">
        <v>35</v>
      </c>
      <c r="D10" s="5">
        <v>3</v>
      </c>
      <c r="E10" s="6">
        <v>4</v>
      </c>
      <c r="F10" s="6">
        <v>3</v>
      </c>
      <c r="G10" s="6">
        <f t="shared" si="0"/>
        <v>12</v>
      </c>
      <c r="H10" s="6">
        <v>0.05</v>
      </c>
      <c r="I10" s="18">
        <f t="shared" si="1"/>
        <v>0.60000000000000009</v>
      </c>
    </row>
    <row r="11" spans="1:9" x14ac:dyDescent="0.3">
      <c r="A11" s="5" t="s">
        <v>71</v>
      </c>
      <c r="B11" s="5" t="s">
        <v>70</v>
      </c>
      <c r="C11" s="5" t="s">
        <v>35</v>
      </c>
      <c r="D11" s="5">
        <v>4</v>
      </c>
      <c r="E11" s="6">
        <v>2</v>
      </c>
      <c r="F11" s="6">
        <v>3</v>
      </c>
      <c r="G11" s="6">
        <f t="shared" si="0"/>
        <v>6</v>
      </c>
      <c r="H11" s="6">
        <v>0.05</v>
      </c>
      <c r="I11" s="18">
        <f t="shared" si="1"/>
        <v>0.30000000000000004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31.95</v>
      </c>
      <c r="H29" s="7" t="s">
        <v>10</v>
      </c>
      <c r="I29" s="19">
        <f>SUM(I8:I28)</f>
        <v>1.5975000000000004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L26" sqref="L26"/>
    </sheetView>
  </sheetViews>
  <sheetFormatPr defaultRowHeight="14.4" x14ac:dyDescent="0.3"/>
  <cols>
    <col min="1" max="1" width="40.6640625" customWidth="1"/>
    <col min="2" max="2" width="17" customWidth="1"/>
    <col min="3" max="3" width="17.44140625" customWidth="1"/>
    <col min="4" max="4" width="16.8867187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45735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185</v>
      </c>
      <c r="B8" s="5" t="s">
        <v>184</v>
      </c>
      <c r="C8" s="5" t="s">
        <v>35</v>
      </c>
      <c r="D8" s="5">
        <v>1</v>
      </c>
      <c r="E8" s="6">
        <v>17</v>
      </c>
      <c r="F8" s="6">
        <v>3.5</v>
      </c>
      <c r="G8" s="6">
        <f>E8*F8</f>
        <v>59.5</v>
      </c>
      <c r="H8" s="6">
        <v>0.03</v>
      </c>
      <c r="I8" s="18">
        <f>H8*F8*E8</f>
        <v>1.7849999999999999</v>
      </c>
    </row>
    <row r="9" spans="1:9" x14ac:dyDescent="0.3">
      <c r="A9" s="5"/>
      <c r="B9" s="5"/>
      <c r="C9" s="5"/>
      <c r="D9" s="5"/>
      <c r="E9" s="6"/>
      <c r="F9" s="6"/>
      <c r="G9" s="6">
        <f t="shared" ref="G9:G28" si="0">E9*F9</f>
        <v>0</v>
      </c>
      <c r="H9" s="6"/>
      <c r="I9" s="18">
        <f t="shared" ref="I9:I28" si="1">H9*F9*E9</f>
        <v>0</v>
      </c>
    </row>
    <row r="10" spans="1:9" x14ac:dyDescent="0.3">
      <c r="A10" s="5"/>
      <c r="B10" s="5"/>
      <c r="C10" s="5"/>
      <c r="D10" s="5"/>
      <c r="E10" s="6"/>
      <c r="F10" s="6"/>
      <c r="G10" s="6">
        <f t="shared" si="0"/>
        <v>0</v>
      </c>
      <c r="H10" s="6"/>
      <c r="I10" s="18">
        <f t="shared" si="1"/>
        <v>0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59.5</v>
      </c>
      <c r="H29" s="7" t="s">
        <v>10</v>
      </c>
      <c r="I29" s="19">
        <f>SUM(I8:I28)</f>
        <v>1.7849999999999999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A25" workbookViewId="0">
      <selection activeCell="G47" sqref="G47"/>
    </sheetView>
  </sheetViews>
  <sheetFormatPr defaultRowHeight="14.4" x14ac:dyDescent="0.3"/>
  <cols>
    <col min="1" max="1" width="32.5546875" customWidth="1"/>
    <col min="2" max="2" width="17.109375" customWidth="1"/>
    <col min="3" max="3" width="34.6640625" customWidth="1"/>
    <col min="4" max="4" width="1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251</v>
      </c>
      <c r="H7" s="4" t="s">
        <v>8</v>
      </c>
      <c r="I7" s="17" t="s">
        <v>9</v>
      </c>
    </row>
    <row r="8" spans="1:9" x14ac:dyDescent="0.3">
      <c r="A8" s="5" t="s">
        <v>55</v>
      </c>
      <c r="B8" s="5" t="s">
        <v>17</v>
      </c>
      <c r="C8" s="5" t="s">
        <v>56</v>
      </c>
      <c r="D8" s="5">
        <v>1</v>
      </c>
      <c r="E8" s="6">
        <v>3.3</v>
      </c>
      <c r="F8" s="6">
        <v>26</v>
      </c>
      <c r="G8" s="6">
        <f>E8*F8</f>
        <v>85.8</v>
      </c>
      <c r="H8" s="6">
        <v>0.08</v>
      </c>
      <c r="I8" s="18">
        <f>H8*F8*E8</f>
        <v>6.8639999999999999</v>
      </c>
    </row>
    <row r="9" spans="1:9" x14ac:dyDescent="0.3">
      <c r="A9" s="5" t="s">
        <v>136</v>
      </c>
      <c r="B9" s="5" t="s">
        <v>107</v>
      </c>
      <c r="C9" s="5" t="s">
        <v>137</v>
      </c>
      <c r="D9" s="5">
        <v>2</v>
      </c>
      <c r="E9" s="6">
        <v>33</v>
      </c>
      <c r="F9" s="6">
        <v>4.9000000000000004</v>
      </c>
      <c r="G9" s="6">
        <f t="shared" ref="G9:G46" si="0">E9*F9</f>
        <v>161.70000000000002</v>
      </c>
      <c r="H9" s="6">
        <v>0.08</v>
      </c>
      <c r="I9" s="18">
        <f t="shared" ref="I9:I45" si="1">H9*F9*E9</f>
        <v>12.936</v>
      </c>
    </row>
    <row r="10" spans="1:9" x14ac:dyDescent="0.3">
      <c r="A10" s="5" t="s">
        <v>135</v>
      </c>
      <c r="B10" s="5" t="s">
        <v>139</v>
      </c>
      <c r="C10" s="5" t="s">
        <v>138</v>
      </c>
      <c r="D10" s="5">
        <v>3</v>
      </c>
      <c r="E10" s="6">
        <v>4</v>
      </c>
      <c r="F10" s="6">
        <v>31</v>
      </c>
      <c r="G10" s="6">
        <f t="shared" si="0"/>
        <v>124</v>
      </c>
      <c r="H10" s="6">
        <v>0.05</v>
      </c>
      <c r="I10" s="18">
        <f t="shared" si="1"/>
        <v>6.2</v>
      </c>
    </row>
    <row r="11" spans="1:9" x14ac:dyDescent="0.3">
      <c r="A11" s="5" t="s">
        <v>55</v>
      </c>
      <c r="B11" s="5" t="s">
        <v>139</v>
      </c>
      <c r="C11" s="5" t="s">
        <v>140</v>
      </c>
      <c r="D11" s="5">
        <v>4</v>
      </c>
      <c r="E11" s="6">
        <v>2</v>
      </c>
      <c r="F11" s="6">
        <v>16</v>
      </c>
      <c r="G11" s="6">
        <f t="shared" si="0"/>
        <v>32</v>
      </c>
      <c r="H11" s="6">
        <v>0.08</v>
      </c>
      <c r="I11" s="18">
        <f t="shared" si="1"/>
        <v>2.56</v>
      </c>
    </row>
    <row r="12" spans="1:9" x14ac:dyDescent="0.3">
      <c r="A12" s="5" t="s">
        <v>55</v>
      </c>
      <c r="B12" s="5" t="s">
        <v>141</v>
      </c>
      <c r="C12" s="5" t="s">
        <v>142</v>
      </c>
      <c r="D12" s="5">
        <v>5</v>
      </c>
      <c r="E12" s="6">
        <v>4.2</v>
      </c>
      <c r="F12" s="6">
        <v>36.799999999999997</v>
      </c>
      <c r="G12" s="6">
        <f t="shared" si="0"/>
        <v>154.56</v>
      </c>
      <c r="H12" s="6">
        <v>0.1</v>
      </c>
      <c r="I12" s="18">
        <f t="shared" si="1"/>
        <v>15.456</v>
      </c>
    </row>
    <row r="13" spans="1:9" x14ac:dyDescent="0.3">
      <c r="A13" s="5" t="s">
        <v>55</v>
      </c>
      <c r="B13" s="5" t="s">
        <v>144</v>
      </c>
      <c r="C13" s="5" t="s">
        <v>143</v>
      </c>
      <c r="D13" s="5">
        <v>6</v>
      </c>
      <c r="E13" s="6">
        <v>17.3</v>
      </c>
      <c r="F13" s="6">
        <v>17.2</v>
      </c>
      <c r="G13" s="6">
        <f t="shared" si="0"/>
        <v>297.56</v>
      </c>
      <c r="H13" s="6">
        <v>0.1</v>
      </c>
      <c r="I13" s="18">
        <f t="shared" si="1"/>
        <v>29.756</v>
      </c>
    </row>
    <row r="14" spans="1:9" x14ac:dyDescent="0.3">
      <c r="A14" s="5" t="s">
        <v>55</v>
      </c>
      <c r="B14" s="5" t="s">
        <v>141</v>
      </c>
      <c r="C14" s="5" t="s">
        <v>145</v>
      </c>
      <c r="D14" s="5">
        <v>7</v>
      </c>
      <c r="E14" s="6">
        <v>3.3</v>
      </c>
      <c r="F14" s="6">
        <v>23</v>
      </c>
      <c r="G14" s="6">
        <f t="shared" si="0"/>
        <v>75.899999999999991</v>
      </c>
      <c r="H14" s="6">
        <v>0.05</v>
      </c>
      <c r="I14" s="18">
        <f t="shared" si="1"/>
        <v>3.7950000000000004</v>
      </c>
    </row>
    <row r="15" spans="1:9" x14ac:dyDescent="0.3">
      <c r="A15" s="5" t="s">
        <v>55</v>
      </c>
      <c r="B15" s="5" t="s">
        <v>144</v>
      </c>
      <c r="C15" s="5" t="s">
        <v>148</v>
      </c>
      <c r="D15" s="5">
        <v>8</v>
      </c>
      <c r="E15" s="6">
        <v>16.2</v>
      </c>
      <c r="F15" s="6">
        <v>23.3</v>
      </c>
      <c r="G15" s="6">
        <f t="shared" si="0"/>
        <v>377.46</v>
      </c>
      <c r="H15" s="6">
        <v>0.08</v>
      </c>
      <c r="I15" s="18">
        <f t="shared" si="1"/>
        <v>30.1968</v>
      </c>
    </row>
    <row r="16" spans="1:9" x14ac:dyDescent="0.3">
      <c r="A16" s="5" t="s">
        <v>55</v>
      </c>
      <c r="B16" s="5" t="s">
        <v>165</v>
      </c>
      <c r="C16" s="5" t="s">
        <v>166</v>
      </c>
      <c r="D16" s="5">
        <v>9</v>
      </c>
      <c r="E16" s="6">
        <v>7</v>
      </c>
      <c r="F16" s="6">
        <v>19</v>
      </c>
      <c r="G16" s="6">
        <f t="shared" si="0"/>
        <v>133</v>
      </c>
      <c r="H16" s="6">
        <v>0.05</v>
      </c>
      <c r="I16" s="18">
        <f t="shared" si="1"/>
        <v>6.65</v>
      </c>
    </row>
    <row r="17" spans="1:9" x14ac:dyDescent="0.3">
      <c r="A17" s="5" t="s">
        <v>55</v>
      </c>
      <c r="B17" s="5" t="s">
        <v>107</v>
      </c>
      <c r="C17" s="5" t="s">
        <v>35</v>
      </c>
      <c r="D17" s="5">
        <v>10</v>
      </c>
      <c r="E17" s="6">
        <v>3.5</v>
      </c>
      <c r="F17" s="6">
        <v>7</v>
      </c>
      <c r="G17" s="6">
        <f t="shared" si="0"/>
        <v>24.5</v>
      </c>
      <c r="H17" s="6">
        <v>0.1</v>
      </c>
      <c r="I17" s="18">
        <f t="shared" si="1"/>
        <v>2.4500000000000002</v>
      </c>
    </row>
    <row r="18" spans="1:9" x14ac:dyDescent="0.3">
      <c r="A18" s="5" t="s">
        <v>55</v>
      </c>
      <c r="B18" s="5" t="s">
        <v>107</v>
      </c>
      <c r="C18" s="5" t="s">
        <v>35</v>
      </c>
      <c r="D18" s="5">
        <v>11</v>
      </c>
      <c r="E18" s="6">
        <v>5</v>
      </c>
      <c r="F18" s="6">
        <v>17.5</v>
      </c>
      <c r="G18" s="6">
        <f t="shared" si="0"/>
        <v>87.5</v>
      </c>
      <c r="H18" s="6">
        <v>0.1</v>
      </c>
      <c r="I18" s="18">
        <f t="shared" si="1"/>
        <v>8.75</v>
      </c>
    </row>
    <row r="19" spans="1:9" x14ac:dyDescent="0.3">
      <c r="A19" s="5" t="s">
        <v>55</v>
      </c>
      <c r="B19" s="5" t="s">
        <v>17</v>
      </c>
      <c r="C19" s="5" t="s">
        <v>167</v>
      </c>
      <c r="D19" s="5">
        <v>12</v>
      </c>
      <c r="E19" s="6">
        <v>4</v>
      </c>
      <c r="F19" s="6">
        <v>7</v>
      </c>
      <c r="G19" s="6">
        <f t="shared" si="0"/>
        <v>28</v>
      </c>
      <c r="H19" s="6">
        <v>0.03</v>
      </c>
      <c r="I19" s="18">
        <f>H19*F19*E19</f>
        <v>0.84</v>
      </c>
    </row>
    <row r="20" spans="1:9" x14ac:dyDescent="0.3">
      <c r="A20" s="5" t="s">
        <v>55</v>
      </c>
      <c r="B20" s="5" t="s">
        <v>186</v>
      </c>
      <c r="C20" s="5" t="s">
        <v>187</v>
      </c>
      <c r="D20" s="5">
        <v>13</v>
      </c>
      <c r="E20" s="6">
        <v>3.3</v>
      </c>
      <c r="F20" s="6">
        <v>6.2</v>
      </c>
      <c r="G20" s="6">
        <f t="shared" si="0"/>
        <v>20.46</v>
      </c>
      <c r="H20" s="6">
        <v>0.03</v>
      </c>
      <c r="I20" s="18">
        <f>H20*F20*E20</f>
        <v>0.61380000000000001</v>
      </c>
    </row>
    <row r="21" spans="1:9" x14ac:dyDescent="0.3">
      <c r="A21" s="5" t="s">
        <v>194</v>
      </c>
      <c r="B21" s="5" t="s">
        <v>29</v>
      </c>
      <c r="C21" s="5" t="s">
        <v>35</v>
      </c>
      <c r="D21" s="5">
        <v>14</v>
      </c>
      <c r="E21" s="6">
        <v>3.7</v>
      </c>
      <c r="F21" s="6">
        <v>6.2</v>
      </c>
      <c r="G21" s="6">
        <f t="shared" si="0"/>
        <v>22.94</v>
      </c>
      <c r="H21" s="6">
        <v>0.04</v>
      </c>
      <c r="I21" s="18">
        <f t="shared" si="1"/>
        <v>0.91760000000000019</v>
      </c>
    </row>
    <row r="22" spans="1:9" x14ac:dyDescent="0.3">
      <c r="A22" s="5" t="s">
        <v>55</v>
      </c>
      <c r="B22" s="5" t="s">
        <v>165</v>
      </c>
      <c r="C22" s="5" t="s">
        <v>35</v>
      </c>
      <c r="D22" s="5">
        <v>15</v>
      </c>
      <c r="E22" s="6">
        <v>2.5</v>
      </c>
      <c r="F22" s="6">
        <v>27</v>
      </c>
      <c r="G22" s="6">
        <f t="shared" si="0"/>
        <v>67.5</v>
      </c>
      <c r="H22" s="6">
        <v>0.05</v>
      </c>
      <c r="I22" s="18">
        <f t="shared" si="1"/>
        <v>3.375</v>
      </c>
    </row>
    <row r="23" spans="1:9" x14ac:dyDescent="0.3">
      <c r="A23" s="5" t="s">
        <v>55</v>
      </c>
      <c r="B23" s="5" t="s">
        <v>165</v>
      </c>
      <c r="C23" s="5" t="s">
        <v>35</v>
      </c>
      <c r="D23" s="5">
        <v>16</v>
      </c>
      <c r="E23" s="6">
        <v>3</v>
      </c>
      <c r="F23" s="6">
        <v>23</v>
      </c>
      <c r="G23" s="6">
        <f t="shared" si="0"/>
        <v>69</v>
      </c>
      <c r="H23" s="6">
        <v>0.03</v>
      </c>
      <c r="I23" s="18">
        <f>H23*F23*E23</f>
        <v>2.0699999999999998</v>
      </c>
    </row>
    <row r="24" spans="1:9" x14ac:dyDescent="0.3">
      <c r="A24" s="5" t="s">
        <v>55</v>
      </c>
      <c r="B24" s="5" t="s">
        <v>165</v>
      </c>
      <c r="C24" s="5" t="s">
        <v>191</v>
      </c>
      <c r="D24" s="5">
        <v>17</v>
      </c>
      <c r="E24" s="6">
        <v>3.5</v>
      </c>
      <c r="F24" s="6">
        <v>3.2</v>
      </c>
      <c r="G24" s="6">
        <f t="shared" si="0"/>
        <v>11.200000000000001</v>
      </c>
      <c r="H24" s="6">
        <v>0.03</v>
      </c>
      <c r="I24" s="18">
        <f t="shared" si="1"/>
        <v>0.33600000000000002</v>
      </c>
    </row>
    <row r="25" spans="1:9" x14ac:dyDescent="0.3">
      <c r="A25" s="5" t="s">
        <v>55</v>
      </c>
      <c r="B25" s="5" t="s">
        <v>165</v>
      </c>
      <c r="C25" s="5" t="s">
        <v>192</v>
      </c>
      <c r="D25" s="5">
        <v>18</v>
      </c>
      <c r="E25" s="6">
        <v>4</v>
      </c>
      <c r="F25" s="6">
        <v>16</v>
      </c>
      <c r="G25" s="6">
        <f t="shared" si="0"/>
        <v>64</v>
      </c>
      <c r="H25" s="6">
        <v>0.03</v>
      </c>
      <c r="I25" s="18">
        <f t="shared" si="1"/>
        <v>1.92</v>
      </c>
    </row>
    <row r="26" spans="1:9" x14ac:dyDescent="0.3">
      <c r="A26" s="5" t="s">
        <v>55</v>
      </c>
      <c r="B26" s="5" t="s">
        <v>165</v>
      </c>
      <c r="C26" s="5" t="s">
        <v>193</v>
      </c>
      <c r="D26" s="5">
        <v>19</v>
      </c>
      <c r="E26" s="6">
        <v>6</v>
      </c>
      <c r="F26" s="6">
        <v>27</v>
      </c>
      <c r="G26" s="6">
        <f t="shared" si="0"/>
        <v>162</v>
      </c>
      <c r="H26" s="6">
        <v>0.06</v>
      </c>
      <c r="I26" s="18">
        <f t="shared" si="1"/>
        <v>9.7199999999999989</v>
      </c>
    </row>
    <row r="27" spans="1:9" x14ac:dyDescent="0.3">
      <c r="A27" s="5" t="s">
        <v>194</v>
      </c>
      <c r="B27" s="5" t="s">
        <v>195</v>
      </c>
      <c r="C27" s="5" t="s">
        <v>196</v>
      </c>
      <c r="D27" s="5">
        <v>20</v>
      </c>
      <c r="E27" s="6">
        <v>3</v>
      </c>
      <c r="F27" s="6">
        <v>12</v>
      </c>
      <c r="G27" s="6">
        <f t="shared" si="0"/>
        <v>36</v>
      </c>
      <c r="H27" s="6">
        <v>0.05</v>
      </c>
      <c r="I27" s="18">
        <f t="shared" si="1"/>
        <v>1.8000000000000003</v>
      </c>
    </row>
    <row r="28" spans="1:9" x14ac:dyDescent="0.3">
      <c r="A28" s="5" t="s">
        <v>194</v>
      </c>
      <c r="B28" s="5" t="s">
        <v>195</v>
      </c>
      <c r="C28" s="5" t="s">
        <v>197</v>
      </c>
      <c r="D28" s="5">
        <v>21</v>
      </c>
      <c r="E28" s="6">
        <v>4</v>
      </c>
      <c r="F28" s="6">
        <v>42</v>
      </c>
      <c r="G28" s="6">
        <f t="shared" si="0"/>
        <v>168</v>
      </c>
      <c r="H28" s="6">
        <v>7.0000000000000007E-2</v>
      </c>
      <c r="I28" s="18">
        <f t="shared" si="1"/>
        <v>11.760000000000002</v>
      </c>
    </row>
    <row r="29" spans="1:9" x14ac:dyDescent="0.3">
      <c r="A29" s="5" t="s">
        <v>55</v>
      </c>
      <c r="B29" s="5" t="s">
        <v>195</v>
      </c>
      <c r="C29" s="5" t="s">
        <v>196</v>
      </c>
      <c r="D29" s="5">
        <v>22</v>
      </c>
      <c r="E29" s="6">
        <v>5</v>
      </c>
      <c r="F29" s="6">
        <v>16</v>
      </c>
      <c r="G29" s="6">
        <f t="shared" si="0"/>
        <v>80</v>
      </c>
      <c r="H29" s="6">
        <v>0.05</v>
      </c>
      <c r="I29" s="18">
        <f t="shared" si="1"/>
        <v>4</v>
      </c>
    </row>
    <row r="30" spans="1:9" x14ac:dyDescent="0.3">
      <c r="A30" s="5" t="s">
        <v>55</v>
      </c>
      <c r="B30" s="5" t="s">
        <v>198</v>
      </c>
      <c r="C30" s="5" t="s">
        <v>199</v>
      </c>
      <c r="D30" s="5">
        <v>23</v>
      </c>
      <c r="E30" s="6">
        <v>7</v>
      </c>
      <c r="F30" s="6">
        <v>16</v>
      </c>
      <c r="G30" s="6">
        <f t="shared" si="0"/>
        <v>112</v>
      </c>
      <c r="H30" s="6">
        <v>0.03</v>
      </c>
      <c r="I30" s="18">
        <f t="shared" si="1"/>
        <v>3.36</v>
      </c>
    </row>
    <row r="31" spans="1:9" x14ac:dyDescent="0.3">
      <c r="A31" s="5" t="s">
        <v>55</v>
      </c>
      <c r="B31" s="5" t="s">
        <v>29</v>
      </c>
      <c r="C31" s="5" t="s">
        <v>35</v>
      </c>
      <c r="D31" s="5">
        <v>24</v>
      </c>
      <c r="E31" s="6">
        <v>2.8</v>
      </c>
      <c r="F31" s="6">
        <v>14</v>
      </c>
      <c r="G31" s="6">
        <f t="shared" si="0"/>
        <v>39.199999999999996</v>
      </c>
      <c r="H31" s="6">
        <v>0.03</v>
      </c>
      <c r="I31" s="18">
        <f t="shared" si="1"/>
        <v>1.1759999999999999</v>
      </c>
    </row>
    <row r="32" spans="1:9" x14ac:dyDescent="0.3">
      <c r="A32" s="5" t="s">
        <v>55</v>
      </c>
      <c r="B32" s="5" t="s">
        <v>29</v>
      </c>
      <c r="C32" s="5" t="s">
        <v>35</v>
      </c>
      <c r="D32" s="5">
        <v>25</v>
      </c>
      <c r="E32" s="6">
        <v>3.5</v>
      </c>
      <c r="F32" s="6">
        <v>6.5</v>
      </c>
      <c r="G32" s="6">
        <f t="shared" si="0"/>
        <v>22.75</v>
      </c>
      <c r="H32" s="6">
        <v>0.04</v>
      </c>
      <c r="I32" s="18">
        <f t="shared" si="1"/>
        <v>0.91</v>
      </c>
    </row>
    <row r="33" spans="1:9" x14ac:dyDescent="0.3">
      <c r="A33" s="5" t="s">
        <v>55</v>
      </c>
      <c r="B33" s="5" t="s">
        <v>29</v>
      </c>
      <c r="C33" s="5" t="s">
        <v>35</v>
      </c>
      <c r="D33" s="5">
        <v>26</v>
      </c>
      <c r="E33" s="6">
        <v>3.6</v>
      </c>
      <c r="F33" s="6">
        <v>11</v>
      </c>
      <c r="G33" s="6">
        <f t="shared" si="0"/>
        <v>39.6</v>
      </c>
      <c r="H33" s="6">
        <v>0.03</v>
      </c>
      <c r="I33" s="18">
        <f t="shared" si="1"/>
        <v>1.1879999999999999</v>
      </c>
    </row>
    <row r="34" spans="1:9" x14ac:dyDescent="0.3">
      <c r="A34" s="5" t="s">
        <v>194</v>
      </c>
      <c r="B34" s="5" t="s">
        <v>29</v>
      </c>
      <c r="C34" s="5" t="s">
        <v>200</v>
      </c>
      <c r="D34" s="5">
        <v>27</v>
      </c>
      <c r="E34" s="6">
        <v>4</v>
      </c>
      <c r="F34" s="6">
        <v>23.5</v>
      </c>
      <c r="G34" s="6">
        <f t="shared" si="0"/>
        <v>94</v>
      </c>
      <c r="H34" s="6">
        <v>7.0000000000000007E-2</v>
      </c>
      <c r="I34" s="18">
        <f t="shared" si="1"/>
        <v>6.580000000000001</v>
      </c>
    </row>
    <row r="35" spans="1:9" x14ac:dyDescent="0.3">
      <c r="A35" s="5" t="s">
        <v>55</v>
      </c>
      <c r="B35" s="5" t="s">
        <v>29</v>
      </c>
      <c r="C35" s="5" t="s">
        <v>35</v>
      </c>
      <c r="D35" s="5">
        <v>28</v>
      </c>
      <c r="E35" s="6">
        <v>4.5</v>
      </c>
      <c r="F35" s="6">
        <v>31</v>
      </c>
      <c r="G35" s="6">
        <f t="shared" si="0"/>
        <v>139.5</v>
      </c>
      <c r="H35" s="6">
        <v>7.0000000000000007E-2</v>
      </c>
      <c r="I35" s="18">
        <f t="shared" si="1"/>
        <v>9.7650000000000023</v>
      </c>
    </row>
    <row r="36" spans="1:9" x14ac:dyDescent="0.3">
      <c r="A36" s="5" t="s">
        <v>194</v>
      </c>
      <c r="B36" s="5" t="s">
        <v>29</v>
      </c>
      <c r="C36" s="5" t="s">
        <v>201</v>
      </c>
      <c r="D36" s="5">
        <v>29</v>
      </c>
      <c r="E36" s="6">
        <v>8</v>
      </c>
      <c r="F36" s="6">
        <v>16</v>
      </c>
      <c r="G36" s="6">
        <f t="shared" si="0"/>
        <v>128</v>
      </c>
      <c r="H36" s="6">
        <v>0.03</v>
      </c>
      <c r="I36" s="18">
        <f t="shared" si="1"/>
        <v>3.84</v>
      </c>
    </row>
    <row r="37" spans="1:9" x14ac:dyDescent="0.3">
      <c r="A37" s="5" t="s">
        <v>194</v>
      </c>
      <c r="B37" s="5" t="s">
        <v>186</v>
      </c>
      <c r="C37" s="5" t="s">
        <v>35</v>
      </c>
      <c r="D37" s="5">
        <v>30</v>
      </c>
      <c r="E37" s="6">
        <v>2</v>
      </c>
      <c r="F37" s="6">
        <v>12</v>
      </c>
      <c r="G37" s="6">
        <f t="shared" si="0"/>
        <v>24</v>
      </c>
      <c r="H37" s="6">
        <v>0.03</v>
      </c>
      <c r="I37" s="18">
        <f t="shared" si="1"/>
        <v>0.72</v>
      </c>
    </row>
    <row r="38" spans="1:9" x14ac:dyDescent="0.3">
      <c r="A38" s="5" t="s">
        <v>55</v>
      </c>
      <c r="B38" s="5" t="s">
        <v>186</v>
      </c>
      <c r="C38" s="5" t="s">
        <v>35</v>
      </c>
      <c r="D38" s="5">
        <v>31</v>
      </c>
      <c r="E38" s="6">
        <v>2.8</v>
      </c>
      <c r="F38" s="6">
        <v>24.5</v>
      </c>
      <c r="G38" s="6">
        <f t="shared" si="0"/>
        <v>68.599999999999994</v>
      </c>
      <c r="H38" s="6">
        <v>0.03</v>
      </c>
      <c r="I38" s="18">
        <f t="shared" si="1"/>
        <v>2.0579999999999998</v>
      </c>
    </row>
    <row r="39" spans="1:9" x14ac:dyDescent="0.3">
      <c r="A39" s="5" t="s">
        <v>194</v>
      </c>
      <c r="B39" s="5" t="s">
        <v>186</v>
      </c>
      <c r="C39" s="5" t="s">
        <v>202</v>
      </c>
      <c r="D39" s="5">
        <v>32</v>
      </c>
      <c r="E39" s="6">
        <v>3</v>
      </c>
      <c r="F39" s="6">
        <v>7</v>
      </c>
      <c r="G39" s="6">
        <f t="shared" si="0"/>
        <v>21</v>
      </c>
      <c r="H39" s="6">
        <v>0.03</v>
      </c>
      <c r="I39" s="18">
        <f t="shared" si="1"/>
        <v>0.63</v>
      </c>
    </row>
    <row r="40" spans="1:9" x14ac:dyDescent="0.3">
      <c r="A40" s="5" t="s">
        <v>194</v>
      </c>
      <c r="B40" s="5" t="s">
        <v>186</v>
      </c>
      <c r="C40" s="5" t="s">
        <v>35</v>
      </c>
      <c r="D40" s="5">
        <v>33</v>
      </c>
      <c r="E40" s="6">
        <v>3</v>
      </c>
      <c r="F40" s="6">
        <v>11</v>
      </c>
      <c r="G40" s="6">
        <f t="shared" si="0"/>
        <v>33</v>
      </c>
      <c r="H40" s="6">
        <v>0.03</v>
      </c>
      <c r="I40" s="18">
        <f t="shared" si="1"/>
        <v>0.98999999999999988</v>
      </c>
    </row>
    <row r="41" spans="1:9" x14ac:dyDescent="0.3">
      <c r="A41" s="5" t="s">
        <v>55</v>
      </c>
      <c r="B41" s="5" t="s">
        <v>186</v>
      </c>
      <c r="C41" s="5" t="s">
        <v>203</v>
      </c>
      <c r="D41" s="5">
        <v>34</v>
      </c>
      <c r="E41" s="6">
        <v>3.5</v>
      </c>
      <c r="F41" s="6">
        <v>45</v>
      </c>
      <c r="G41" s="6">
        <f t="shared" si="0"/>
        <v>157.5</v>
      </c>
      <c r="H41" s="6">
        <v>0.03</v>
      </c>
      <c r="I41" s="18">
        <f t="shared" si="1"/>
        <v>4.7249999999999996</v>
      </c>
    </row>
    <row r="42" spans="1:9" x14ac:dyDescent="0.3">
      <c r="A42" s="5" t="s">
        <v>55</v>
      </c>
      <c r="B42" s="5" t="s">
        <v>186</v>
      </c>
      <c r="C42" s="5" t="s">
        <v>204</v>
      </c>
      <c r="D42" s="5">
        <v>35</v>
      </c>
      <c r="E42" s="6">
        <v>4.0999999999999996</v>
      </c>
      <c r="F42" s="6">
        <v>26.8</v>
      </c>
      <c r="G42" s="6">
        <f t="shared" si="0"/>
        <v>109.88</v>
      </c>
      <c r="H42" s="6">
        <v>0.03</v>
      </c>
      <c r="I42" s="18">
        <f t="shared" si="1"/>
        <v>3.2963999999999993</v>
      </c>
    </row>
    <row r="43" spans="1:9" x14ac:dyDescent="0.3">
      <c r="A43" s="5" t="s">
        <v>55</v>
      </c>
      <c r="B43" s="5" t="s">
        <v>186</v>
      </c>
      <c r="C43" s="5" t="s">
        <v>205</v>
      </c>
      <c r="D43" s="5">
        <v>36</v>
      </c>
      <c r="E43" s="6">
        <v>4.0999999999999996</v>
      </c>
      <c r="F43" s="6">
        <v>36</v>
      </c>
      <c r="G43" s="6">
        <f t="shared" si="0"/>
        <v>147.6</v>
      </c>
      <c r="H43" s="6">
        <v>0.03</v>
      </c>
      <c r="I43" s="18">
        <f t="shared" si="1"/>
        <v>4.4279999999999999</v>
      </c>
    </row>
    <row r="44" spans="1:9" x14ac:dyDescent="0.3">
      <c r="A44" s="5" t="s">
        <v>194</v>
      </c>
      <c r="B44" s="5" t="s">
        <v>186</v>
      </c>
      <c r="C44" s="5" t="s">
        <v>205</v>
      </c>
      <c r="D44" s="5">
        <v>37</v>
      </c>
      <c r="E44" s="6">
        <v>6</v>
      </c>
      <c r="F44" s="6">
        <v>13</v>
      </c>
      <c r="G44" s="6">
        <f t="shared" si="0"/>
        <v>78</v>
      </c>
      <c r="H44" s="6">
        <v>0.03</v>
      </c>
      <c r="I44" s="18">
        <f t="shared" si="1"/>
        <v>2.34</v>
      </c>
    </row>
    <row r="45" spans="1:9" x14ac:dyDescent="0.3">
      <c r="A45" s="5" t="s">
        <v>194</v>
      </c>
      <c r="B45" s="5" t="s">
        <v>186</v>
      </c>
      <c r="C45" s="5" t="s">
        <v>206</v>
      </c>
      <c r="D45" s="5">
        <v>38</v>
      </c>
      <c r="E45" s="6">
        <v>40</v>
      </c>
      <c r="F45" s="6">
        <v>3.2</v>
      </c>
      <c r="G45" s="6">
        <f t="shared" si="0"/>
        <v>128</v>
      </c>
      <c r="H45" s="6">
        <v>0.1</v>
      </c>
      <c r="I45" s="18">
        <f t="shared" si="1"/>
        <v>12.800000000000002</v>
      </c>
    </row>
    <row r="46" spans="1:9" x14ac:dyDescent="0.3">
      <c r="A46" s="5"/>
      <c r="B46" s="5"/>
      <c r="C46" s="5"/>
      <c r="D46" s="5"/>
      <c r="E46" s="6"/>
      <c r="F46" s="6"/>
      <c r="G46" s="6">
        <f t="shared" si="0"/>
        <v>0</v>
      </c>
      <c r="H46" s="6"/>
      <c r="I46" s="18"/>
    </row>
    <row r="47" spans="1:9" x14ac:dyDescent="0.3">
      <c r="A47" s="75"/>
      <c r="B47" s="76"/>
      <c r="C47" s="76"/>
      <c r="D47" s="76"/>
      <c r="E47" s="76"/>
      <c r="F47" s="77"/>
      <c r="G47" s="19">
        <f>SUM(G8:G45)</f>
        <v>3625.7099999999996</v>
      </c>
      <c r="H47" s="7" t="s">
        <v>10</v>
      </c>
      <c r="I47" s="19">
        <f>SUM(I8:I45)</f>
        <v>221.77260000000001</v>
      </c>
    </row>
    <row r="48" spans="1:9" x14ac:dyDescent="0.3">
      <c r="A48" s="78" t="s">
        <v>11</v>
      </c>
      <c r="B48" s="79"/>
      <c r="C48" s="79"/>
      <c r="D48" s="79"/>
      <c r="E48" s="79"/>
      <c r="F48" s="79"/>
      <c r="G48" s="79"/>
      <c r="H48" s="79"/>
      <c r="I48" s="80"/>
    </row>
    <row r="49" spans="1:9" x14ac:dyDescent="0.3">
      <c r="A49" s="81"/>
      <c r="B49" s="82"/>
      <c r="C49" s="82"/>
      <c r="D49" s="82"/>
      <c r="E49" s="82"/>
      <c r="F49" s="82"/>
      <c r="G49" s="82"/>
      <c r="H49" s="82"/>
      <c r="I49" s="83"/>
    </row>
    <row r="50" spans="1:9" x14ac:dyDescent="0.3">
      <c r="A50" s="81"/>
      <c r="B50" s="82"/>
      <c r="C50" s="82"/>
      <c r="D50" s="82"/>
      <c r="E50" s="82"/>
      <c r="F50" s="82"/>
      <c r="G50" s="82"/>
      <c r="H50" s="82"/>
      <c r="I50" s="83"/>
    </row>
    <row r="51" spans="1:9" x14ac:dyDescent="0.3">
      <c r="A51" s="84"/>
      <c r="B51" s="85"/>
      <c r="C51" s="85"/>
      <c r="D51" s="85"/>
      <c r="E51" s="85"/>
      <c r="F51" s="85"/>
      <c r="G51" s="85"/>
      <c r="H51" s="85"/>
      <c r="I51" s="86"/>
    </row>
  </sheetData>
  <mergeCells count="8">
    <mergeCell ref="A47:F47"/>
    <mergeCell ref="A48:I51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G29" sqref="G29"/>
    </sheetView>
  </sheetViews>
  <sheetFormatPr defaultRowHeight="14.4" x14ac:dyDescent="0.3"/>
  <cols>
    <col min="1" max="1" width="39.6640625" customWidth="1"/>
    <col min="2" max="2" width="18.109375" customWidth="1"/>
    <col min="3" max="3" width="26.6640625" customWidth="1"/>
    <col min="4" max="4" width="14.88671875" customWidth="1"/>
  </cols>
  <sheetData>
    <row r="1" spans="1:9" ht="15" customHeight="1" x14ac:dyDescent="0.3">
      <c r="A1" s="87"/>
      <c r="B1" s="89" t="s">
        <v>0</v>
      </c>
      <c r="C1" s="90"/>
      <c r="D1" s="90"/>
      <c r="E1" s="90"/>
      <c r="F1" s="1"/>
      <c r="G1" s="1"/>
      <c r="H1" s="1"/>
      <c r="I1" s="2"/>
    </row>
    <row r="2" spans="1:9" ht="15" customHeight="1" x14ac:dyDescent="0.3">
      <c r="A2" s="88"/>
      <c r="B2" s="90"/>
      <c r="C2" s="90"/>
      <c r="D2" s="90"/>
      <c r="E2" s="90"/>
      <c r="I2" s="3"/>
    </row>
    <row r="3" spans="1:9" x14ac:dyDescent="0.3">
      <c r="A3" s="88"/>
      <c r="I3" s="3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3"/>
    </row>
    <row r="5" spans="1:9" x14ac:dyDescent="0.3">
      <c r="A5" s="88"/>
      <c r="B5" s="92" t="s">
        <v>2</v>
      </c>
      <c r="C5" s="92"/>
      <c r="E5" s="8" t="s">
        <v>12</v>
      </c>
      <c r="F5" s="93">
        <v>45741</v>
      </c>
      <c r="G5" s="94"/>
      <c r="H5" s="95"/>
      <c r="I5" s="3"/>
    </row>
    <row r="6" spans="1:9" x14ac:dyDescent="0.3">
      <c r="A6" s="88"/>
      <c r="I6" s="3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4" t="s">
        <v>9</v>
      </c>
    </row>
    <row r="8" spans="1:9" x14ac:dyDescent="0.3">
      <c r="A8" s="5" t="s">
        <v>214</v>
      </c>
      <c r="B8" s="5" t="s">
        <v>213</v>
      </c>
      <c r="C8" s="5" t="s">
        <v>35</v>
      </c>
      <c r="D8" s="5">
        <v>1</v>
      </c>
      <c r="E8" s="6">
        <v>2</v>
      </c>
      <c r="F8" s="6">
        <v>122</v>
      </c>
      <c r="G8" s="6">
        <f>E8*F8</f>
        <v>244</v>
      </c>
      <c r="H8" s="6">
        <v>0.03</v>
      </c>
      <c r="I8" s="6">
        <f>H8*F8*E8</f>
        <v>7.3199999999999994</v>
      </c>
    </row>
    <row r="9" spans="1:9" x14ac:dyDescent="0.3">
      <c r="A9" s="5" t="s">
        <v>215</v>
      </c>
      <c r="B9" s="5" t="s">
        <v>213</v>
      </c>
      <c r="C9" s="5" t="s">
        <v>35</v>
      </c>
      <c r="D9" s="5">
        <v>2</v>
      </c>
      <c r="E9" s="6">
        <v>3</v>
      </c>
      <c r="F9" s="6">
        <v>24.5</v>
      </c>
      <c r="G9" s="6">
        <f t="shared" ref="G9:G28" si="0">E9*F9</f>
        <v>73.5</v>
      </c>
      <c r="H9" s="6">
        <v>0.05</v>
      </c>
      <c r="I9" s="6">
        <f t="shared" ref="I9:I28" si="1">H9*F9*E9</f>
        <v>3.6750000000000003</v>
      </c>
    </row>
    <row r="10" spans="1:9" x14ac:dyDescent="0.3">
      <c r="A10" s="5" t="s">
        <v>216</v>
      </c>
      <c r="B10" s="5" t="s">
        <v>213</v>
      </c>
      <c r="C10" s="5" t="s">
        <v>35</v>
      </c>
      <c r="D10" s="5">
        <v>3</v>
      </c>
      <c r="E10" s="6">
        <v>4</v>
      </c>
      <c r="F10" s="6">
        <v>62</v>
      </c>
      <c r="G10" s="6">
        <f t="shared" si="0"/>
        <v>248</v>
      </c>
      <c r="H10" s="6">
        <v>0.05</v>
      </c>
      <c r="I10" s="6">
        <f t="shared" si="1"/>
        <v>12.4</v>
      </c>
    </row>
    <row r="11" spans="1:9" x14ac:dyDescent="0.3">
      <c r="A11" s="5" t="s">
        <v>217</v>
      </c>
      <c r="B11" s="5" t="s">
        <v>213</v>
      </c>
      <c r="C11" s="5" t="s">
        <v>35</v>
      </c>
      <c r="D11" s="5">
        <v>4</v>
      </c>
      <c r="E11" s="6">
        <v>4.0999999999999996</v>
      </c>
      <c r="F11" s="6">
        <v>52</v>
      </c>
      <c r="G11" s="6">
        <f t="shared" si="0"/>
        <v>213.2</v>
      </c>
      <c r="H11" s="6">
        <v>0.03</v>
      </c>
      <c r="I11" s="6">
        <f t="shared" si="1"/>
        <v>6.3959999999999999</v>
      </c>
    </row>
    <row r="12" spans="1:9" x14ac:dyDescent="0.3">
      <c r="A12" s="5" t="s">
        <v>216</v>
      </c>
      <c r="B12" s="5" t="s">
        <v>213</v>
      </c>
      <c r="C12" s="5" t="s">
        <v>35</v>
      </c>
      <c r="D12" s="5">
        <v>5</v>
      </c>
      <c r="E12" s="6">
        <v>5.8</v>
      </c>
      <c r="F12" s="6">
        <v>112</v>
      </c>
      <c r="G12" s="6">
        <f t="shared" si="0"/>
        <v>649.6</v>
      </c>
      <c r="H12" s="6">
        <v>0.05</v>
      </c>
      <c r="I12" s="6">
        <f t="shared" si="1"/>
        <v>32.480000000000004</v>
      </c>
    </row>
    <row r="13" spans="1:9" x14ac:dyDescent="0.3">
      <c r="A13" s="5" t="s">
        <v>216</v>
      </c>
      <c r="B13" s="5" t="s">
        <v>213</v>
      </c>
      <c r="C13" s="5" t="s">
        <v>35</v>
      </c>
      <c r="D13" s="5">
        <v>6</v>
      </c>
      <c r="E13" s="6">
        <v>6</v>
      </c>
      <c r="F13" s="6">
        <v>8</v>
      </c>
      <c r="G13" s="6">
        <f t="shared" si="0"/>
        <v>48</v>
      </c>
      <c r="H13" s="6">
        <v>0.04</v>
      </c>
      <c r="I13" s="6">
        <f t="shared" si="1"/>
        <v>1.92</v>
      </c>
    </row>
    <row r="14" spans="1:9" x14ac:dyDescent="0.3">
      <c r="A14" s="5" t="s">
        <v>216</v>
      </c>
      <c r="B14" s="5" t="s">
        <v>213</v>
      </c>
      <c r="C14" s="5" t="s">
        <v>35</v>
      </c>
      <c r="D14" s="5">
        <v>7</v>
      </c>
      <c r="E14" s="6">
        <v>6</v>
      </c>
      <c r="F14" s="6">
        <v>20</v>
      </c>
      <c r="G14" s="6">
        <f t="shared" si="0"/>
        <v>120</v>
      </c>
      <c r="H14" s="6">
        <v>7.0000000000000007E-2</v>
      </c>
      <c r="I14" s="6">
        <f t="shared" si="1"/>
        <v>8.4</v>
      </c>
    </row>
    <row r="15" spans="1:9" x14ac:dyDescent="0.3">
      <c r="A15" s="5" t="s">
        <v>217</v>
      </c>
      <c r="B15" s="5" t="s">
        <v>213</v>
      </c>
      <c r="C15" s="5" t="s">
        <v>35</v>
      </c>
      <c r="D15" s="5">
        <v>8</v>
      </c>
      <c r="E15" s="6">
        <v>6</v>
      </c>
      <c r="F15" s="6">
        <v>22</v>
      </c>
      <c r="G15" s="6">
        <f t="shared" si="0"/>
        <v>132</v>
      </c>
      <c r="H15" s="6">
        <v>0.03</v>
      </c>
      <c r="I15" s="6">
        <f t="shared" si="1"/>
        <v>3.9599999999999995</v>
      </c>
    </row>
    <row r="16" spans="1:9" x14ac:dyDescent="0.3">
      <c r="A16" s="5" t="s">
        <v>218</v>
      </c>
      <c r="B16" s="5" t="s">
        <v>213</v>
      </c>
      <c r="C16" s="5" t="s">
        <v>35</v>
      </c>
      <c r="D16" s="5">
        <v>9</v>
      </c>
      <c r="E16" s="6">
        <v>6</v>
      </c>
      <c r="F16" s="6">
        <v>32</v>
      </c>
      <c r="G16" s="6">
        <f t="shared" si="0"/>
        <v>192</v>
      </c>
      <c r="H16" s="6">
        <v>7.0000000000000007E-2</v>
      </c>
      <c r="I16" s="6">
        <f t="shared" si="1"/>
        <v>13.440000000000001</v>
      </c>
    </row>
    <row r="17" spans="1:9" x14ac:dyDescent="0.3">
      <c r="A17" s="5" t="s">
        <v>216</v>
      </c>
      <c r="B17" s="5" t="s">
        <v>213</v>
      </c>
      <c r="C17" s="5" t="s">
        <v>35</v>
      </c>
      <c r="D17" s="5">
        <v>10</v>
      </c>
      <c r="E17" s="6">
        <v>6</v>
      </c>
      <c r="F17" s="6">
        <v>60</v>
      </c>
      <c r="G17" s="6">
        <f t="shared" si="0"/>
        <v>360</v>
      </c>
      <c r="H17" s="6">
        <v>0.05</v>
      </c>
      <c r="I17" s="6">
        <f t="shared" si="1"/>
        <v>18</v>
      </c>
    </row>
    <row r="18" spans="1:9" x14ac:dyDescent="0.3">
      <c r="A18" s="5" t="s">
        <v>216</v>
      </c>
      <c r="B18" s="5" t="s">
        <v>213</v>
      </c>
      <c r="C18" s="5" t="s">
        <v>35</v>
      </c>
      <c r="D18" s="5">
        <v>11</v>
      </c>
      <c r="E18" s="6">
        <v>6</v>
      </c>
      <c r="F18" s="6">
        <v>87</v>
      </c>
      <c r="G18" s="6">
        <f t="shared" si="0"/>
        <v>522</v>
      </c>
      <c r="H18" s="6">
        <v>0.05</v>
      </c>
      <c r="I18" s="6">
        <f t="shared" si="1"/>
        <v>26.1</v>
      </c>
    </row>
    <row r="19" spans="1:9" x14ac:dyDescent="0.3">
      <c r="A19" s="5" t="s">
        <v>219</v>
      </c>
      <c r="B19" s="5" t="s">
        <v>213</v>
      </c>
      <c r="C19" s="5" t="s">
        <v>35</v>
      </c>
      <c r="D19" s="5">
        <v>12</v>
      </c>
      <c r="E19" s="6">
        <v>6.3</v>
      </c>
      <c r="F19" s="6">
        <v>20.5</v>
      </c>
      <c r="G19" s="6">
        <f t="shared" si="0"/>
        <v>129.15</v>
      </c>
      <c r="H19" s="6">
        <v>0.05</v>
      </c>
      <c r="I19" s="6">
        <f>H19*F19*E19</f>
        <v>6.4575000000000005</v>
      </c>
    </row>
    <row r="20" spans="1:9" x14ac:dyDescent="0.3">
      <c r="A20" s="5" t="s">
        <v>216</v>
      </c>
      <c r="B20" s="5" t="s">
        <v>213</v>
      </c>
      <c r="C20" s="5" t="s">
        <v>35</v>
      </c>
      <c r="D20" s="5">
        <v>13</v>
      </c>
      <c r="E20" s="6">
        <v>15.3</v>
      </c>
      <c r="F20" s="6">
        <v>5.2</v>
      </c>
      <c r="G20" s="6">
        <f t="shared" si="0"/>
        <v>79.56</v>
      </c>
      <c r="H20" s="6">
        <v>7.0000000000000007E-2</v>
      </c>
      <c r="I20" s="6">
        <f>H20*F20*E20</f>
        <v>5.5692000000000013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6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6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6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6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6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6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6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6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7">
        <f>SUM(G8:G28)</f>
        <v>3011.01</v>
      </c>
      <c r="H29" s="7" t="s">
        <v>10</v>
      </c>
      <c r="I29" s="7">
        <f>SUM(I8:I28)</f>
        <v>146.11770000000001</v>
      </c>
    </row>
    <row r="30" spans="1:9" ht="15" customHeight="1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G28" sqref="G28"/>
    </sheetView>
  </sheetViews>
  <sheetFormatPr defaultRowHeight="14.4" x14ac:dyDescent="0.3"/>
  <cols>
    <col min="1" max="1" width="29.88671875" customWidth="1"/>
    <col min="2" max="2" width="21.109375" customWidth="1"/>
    <col min="3" max="3" width="24.33203125" customWidth="1"/>
    <col min="4" max="4" width="18.10937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151</v>
      </c>
      <c r="B8" s="5" t="s">
        <v>29</v>
      </c>
      <c r="C8" s="5" t="s">
        <v>35</v>
      </c>
      <c r="D8" s="5">
        <v>1</v>
      </c>
      <c r="E8" s="6">
        <v>4.5</v>
      </c>
      <c r="F8" s="6">
        <v>3.2</v>
      </c>
      <c r="G8" s="6">
        <f>E8*F8</f>
        <v>14.4</v>
      </c>
      <c r="H8" s="6">
        <v>0.03</v>
      </c>
      <c r="I8" s="18">
        <f>H8*F8*E8</f>
        <v>0.432</v>
      </c>
    </row>
    <row r="9" spans="1:9" x14ac:dyDescent="0.3">
      <c r="A9" s="5" t="s">
        <v>151</v>
      </c>
      <c r="B9" s="5" t="s">
        <v>29</v>
      </c>
      <c r="C9" s="5" t="s">
        <v>35</v>
      </c>
      <c r="D9" s="5">
        <v>2</v>
      </c>
      <c r="E9" s="6">
        <v>5</v>
      </c>
      <c r="F9" s="6">
        <v>2.8</v>
      </c>
      <c r="G9" s="6">
        <f t="shared" ref="G9:G28" si="0">E9*F9</f>
        <v>14</v>
      </c>
      <c r="H9" s="6">
        <v>0.03</v>
      </c>
      <c r="I9" s="18">
        <f t="shared" ref="I9:I28" si="1">H9*F9*E9</f>
        <v>0.41999999999999993</v>
      </c>
    </row>
    <row r="10" spans="1:9" x14ac:dyDescent="0.3">
      <c r="A10" s="5" t="s">
        <v>151</v>
      </c>
      <c r="B10" s="5" t="s">
        <v>29</v>
      </c>
      <c r="C10" s="5" t="s">
        <v>35</v>
      </c>
      <c r="D10" s="5">
        <v>3</v>
      </c>
      <c r="E10" s="6">
        <v>7</v>
      </c>
      <c r="F10" s="6">
        <v>2.5</v>
      </c>
      <c r="G10" s="6">
        <f t="shared" si="0"/>
        <v>17.5</v>
      </c>
      <c r="H10" s="6">
        <v>0.03</v>
      </c>
      <c r="I10" s="18">
        <f t="shared" si="1"/>
        <v>0.52500000000000002</v>
      </c>
    </row>
    <row r="11" spans="1:9" x14ac:dyDescent="0.3">
      <c r="A11" s="5" t="s">
        <v>177</v>
      </c>
      <c r="B11" s="5" t="s">
        <v>29</v>
      </c>
      <c r="C11" s="5" t="s">
        <v>35</v>
      </c>
      <c r="D11" s="5">
        <v>4</v>
      </c>
      <c r="E11" s="6">
        <v>3</v>
      </c>
      <c r="F11" s="6">
        <v>4</v>
      </c>
      <c r="G11" s="6">
        <f t="shared" si="0"/>
        <v>12</v>
      </c>
      <c r="H11" s="6">
        <v>0.03</v>
      </c>
      <c r="I11" s="18">
        <f t="shared" si="1"/>
        <v>0.36</v>
      </c>
    </row>
    <row r="12" spans="1:9" x14ac:dyDescent="0.3">
      <c r="A12" s="5" t="s">
        <v>178</v>
      </c>
      <c r="B12" s="5" t="s">
        <v>29</v>
      </c>
      <c r="C12" s="5" t="s">
        <v>35</v>
      </c>
      <c r="D12" s="5">
        <v>5</v>
      </c>
      <c r="E12" s="6">
        <v>6</v>
      </c>
      <c r="F12" s="6">
        <v>4</v>
      </c>
      <c r="G12" s="6">
        <f t="shared" si="0"/>
        <v>24</v>
      </c>
      <c r="H12" s="6">
        <v>0.03</v>
      </c>
      <c r="I12" s="18">
        <f t="shared" si="1"/>
        <v>0.72</v>
      </c>
    </row>
    <row r="13" spans="1:9" x14ac:dyDescent="0.3">
      <c r="A13" s="5" t="s">
        <v>178</v>
      </c>
      <c r="B13" s="5" t="s">
        <v>29</v>
      </c>
      <c r="C13" s="5" t="s">
        <v>35</v>
      </c>
      <c r="D13" s="5">
        <v>6</v>
      </c>
      <c r="E13" s="6">
        <v>4</v>
      </c>
      <c r="F13" s="6">
        <v>3</v>
      </c>
      <c r="G13" s="6">
        <f t="shared" si="0"/>
        <v>12</v>
      </c>
      <c r="H13" s="6">
        <v>0.03</v>
      </c>
      <c r="I13" s="18">
        <f t="shared" si="1"/>
        <v>0.36</v>
      </c>
    </row>
    <row r="14" spans="1:9" x14ac:dyDescent="0.3">
      <c r="A14" s="5" t="s">
        <v>151</v>
      </c>
      <c r="B14" s="5" t="s">
        <v>29</v>
      </c>
      <c r="C14" s="5" t="s">
        <v>35</v>
      </c>
      <c r="D14" s="5">
        <v>7</v>
      </c>
      <c r="E14" s="6">
        <v>30</v>
      </c>
      <c r="F14" s="6">
        <v>2</v>
      </c>
      <c r="G14" s="6">
        <f t="shared" si="0"/>
        <v>60</v>
      </c>
      <c r="H14" s="6">
        <v>0.03</v>
      </c>
      <c r="I14" s="18">
        <f t="shared" si="1"/>
        <v>1.7999999999999998</v>
      </c>
    </row>
    <row r="15" spans="1:9" x14ac:dyDescent="0.3">
      <c r="A15" s="5" t="s">
        <v>178</v>
      </c>
      <c r="B15" s="5" t="s">
        <v>29</v>
      </c>
      <c r="C15" s="5" t="s">
        <v>35</v>
      </c>
      <c r="D15" s="5">
        <v>8</v>
      </c>
      <c r="E15" s="6">
        <v>2</v>
      </c>
      <c r="F15" s="6">
        <v>2</v>
      </c>
      <c r="G15" s="6">
        <f t="shared" si="0"/>
        <v>4</v>
      </c>
      <c r="H15" s="6">
        <v>0.03</v>
      </c>
      <c r="I15" s="18">
        <f t="shared" si="1"/>
        <v>0.12</v>
      </c>
    </row>
    <row r="16" spans="1:9" x14ac:dyDescent="0.3">
      <c r="A16" s="5" t="s">
        <v>178</v>
      </c>
      <c r="B16" s="5" t="s">
        <v>29</v>
      </c>
      <c r="C16" s="5" t="s">
        <v>35</v>
      </c>
      <c r="D16" s="5">
        <v>9</v>
      </c>
      <c r="E16" s="6">
        <v>3</v>
      </c>
      <c r="F16" s="6">
        <v>3</v>
      </c>
      <c r="G16" s="6">
        <f t="shared" si="0"/>
        <v>9</v>
      </c>
      <c r="H16" s="6">
        <v>0.03</v>
      </c>
      <c r="I16" s="18">
        <f t="shared" si="1"/>
        <v>0.27</v>
      </c>
    </row>
    <row r="17" spans="1:9" x14ac:dyDescent="0.3">
      <c r="A17" s="5" t="s">
        <v>178</v>
      </c>
      <c r="B17" s="5" t="s">
        <v>29</v>
      </c>
      <c r="C17" s="5" t="s">
        <v>35</v>
      </c>
      <c r="D17" s="5">
        <v>10</v>
      </c>
      <c r="E17" s="6">
        <v>2</v>
      </c>
      <c r="F17" s="6">
        <v>4</v>
      </c>
      <c r="G17" s="6">
        <f t="shared" si="0"/>
        <v>8</v>
      </c>
      <c r="H17" s="6">
        <v>0.03</v>
      </c>
      <c r="I17" s="18">
        <f t="shared" si="1"/>
        <v>0.24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174.9</v>
      </c>
      <c r="H29" s="7" t="s">
        <v>10</v>
      </c>
      <c r="I29" s="19">
        <f>SUM(I8:I28)</f>
        <v>5.2469999999999999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6" workbookViewId="0">
      <selection activeCell="K26" sqref="K26"/>
    </sheetView>
  </sheetViews>
  <sheetFormatPr defaultRowHeight="14.4" x14ac:dyDescent="0.3"/>
  <cols>
    <col min="1" max="1" width="35.6640625" customWidth="1"/>
    <col min="2" max="2" width="20.88671875" customWidth="1"/>
    <col min="3" max="3" width="24.6640625" customWidth="1"/>
    <col min="4" max="4" width="14.44140625" customWidth="1"/>
    <col min="5" max="5" width="9.5546875" customWidth="1"/>
    <col min="9" max="9" width="12" style="20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170</v>
      </c>
      <c r="B8" s="5" t="s">
        <v>168</v>
      </c>
      <c r="C8" s="5" t="s">
        <v>35</v>
      </c>
      <c r="D8" s="5">
        <v>1</v>
      </c>
      <c r="E8" s="6">
        <v>2.2000000000000002</v>
      </c>
      <c r="F8" s="6">
        <v>2</v>
      </c>
      <c r="G8" s="6">
        <f>E8*F8</f>
        <v>4.4000000000000004</v>
      </c>
      <c r="H8" s="6">
        <v>0.03</v>
      </c>
      <c r="I8" s="18">
        <f>E8*F8*H8</f>
        <v>0.13200000000000001</v>
      </c>
    </row>
    <row r="9" spans="1:9" x14ac:dyDescent="0.3">
      <c r="A9" s="5" t="s">
        <v>170</v>
      </c>
      <c r="B9" s="5" t="s">
        <v>168</v>
      </c>
      <c r="C9" s="5" t="s">
        <v>35</v>
      </c>
      <c r="D9" s="5">
        <v>2</v>
      </c>
      <c r="E9" s="6">
        <v>2.2999999999999998</v>
      </c>
      <c r="F9" s="6">
        <v>3</v>
      </c>
      <c r="G9" s="6">
        <f t="shared" ref="G9:G28" si="0">E9*F9</f>
        <v>6.8999999999999995</v>
      </c>
      <c r="H9" s="6">
        <v>0.03</v>
      </c>
      <c r="I9" s="18">
        <f t="shared" ref="I9:I28" si="1">H9*F9*E9</f>
        <v>0.20699999999999999</v>
      </c>
    </row>
    <row r="10" spans="1:9" x14ac:dyDescent="0.3">
      <c r="A10" s="5" t="s">
        <v>169</v>
      </c>
      <c r="B10" s="5" t="s">
        <v>168</v>
      </c>
      <c r="C10" s="5" t="s">
        <v>35</v>
      </c>
      <c r="D10" s="5">
        <v>3</v>
      </c>
      <c r="E10" s="6">
        <v>6.5</v>
      </c>
      <c r="F10" s="6">
        <v>5</v>
      </c>
      <c r="G10" s="6">
        <f t="shared" si="0"/>
        <v>32.5</v>
      </c>
      <c r="H10" s="6">
        <v>0.05</v>
      </c>
      <c r="I10" s="18">
        <f t="shared" si="1"/>
        <v>1.625</v>
      </c>
    </row>
    <row r="11" spans="1:9" x14ac:dyDescent="0.3">
      <c r="A11" s="5" t="s">
        <v>169</v>
      </c>
      <c r="B11" s="5" t="s">
        <v>168</v>
      </c>
      <c r="C11" s="5" t="s">
        <v>35</v>
      </c>
      <c r="D11" s="5">
        <v>4</v>
      </c>
      <c r="E11" s="6">
        <v>3.15</v>
      </c>
      <c r="F11" s="6">
        <v>3</v>
      </c>
      <c r="G11" s="6">
        <f t="shared" si="0"/>
        <v>9.4499999999999993</v>
      </c>
      <c r="H11" s="6">
        <v>0.03</v>
      </c>
      <c r="I11" s="18">
        <f t="shared" si="1"/>
        <v>0.28349999999999997</v>
      </c>
    </row>
    <row r="12" spans="1:9" x14ac:dyDescent="0.3">
      <c r="A12" s="5" t="s">
        <v>169</v>
      </c>
      <c r="B12" s="5" t="s">
        <v>168</v>
      </c>
      <c r="C12" s="5" t="s">
        <v>35</v>
      </c>
      <c r="D12" s="5">
        <v>5</v>
      </c>
      <c r="E12" s="6">
        <v>3.2</v>
      </c>
      <c r="F12" s="6">
        <v>2.5</v>
      </c>
      <c r="G12" s="6">
        <f t="shared" si="0"/>
        <v>8</v>
      </c>
      <c r="H12" s="6">
        <v>0.03</v>
      </c>
      <c r="I12" s="18">
        <f t="shared" si="1"/>
        <v>0.24</v>
      </c>
    </row>
    <row r="13" spans="1:9" x14ac:dyDescent="0.3">
      <c r="A13" s="5" t="s">
        <v>170</v>
      </c>
      <c r="B13" s="5" t="s">
        <v>168</v>
      </c>
      <c r="C13" s="5" t="s">
        <v>35</v>
      </c>
      <c r="D13" s="5">
        <v>6</v>
      </c>
      <c r="E13" s="6">
        <v>6.4</v>
      </c>
      <c r="F13" s="6">
        <v>5.2</v>
      </c>
      <c r="G13" s="6">
        <f t="shared" si="0"/>
        <v>33.28</v>
      </c>
      <c r="H13" s="6">
        <v>0.03</v>
      </c>
      <c r="I13" s="18">
        <f t="shared" si="1"/>
        <v>0.99840000000000007</v>
      </c>
    </row>
    <row r="14" spans="1:9" x14ac:dyDescent="0.3">
      <c r="A14" s="5" t="s">
        <v>169</v>
      </c>
      <c r="B14" s="5" t="s">
        <v>168</v>
      </c>
      <c r="C14" s="5" t="s">
        <v>35</v>
      </c>
      <c r="D14" s="5">
        <v>7</v>
      </c>
      <c r="E14" s="6">
        <v>3.2</v>
      </c>
      <c r="F14" s="6">
        <v>8.1999999999999993</v>
      </c>
      <c r="G14" s="6">
        <f t="shared" si="0"/>
        <v>26.24</v>
      </c>
      <c r="H14" s="6">
        <v>0.03</v>
      </c>
      <c r="I14" s="18">
        <f t="shared" si="1"/>
        <v>0.7871999999999999</v>
      </c>
    </row>
    <row r="15" spans="1:9" x14ac:dyDescent="0.3">
      <c r="A15" s="5" t="s">
        <v>169</v>
      </c>
      <c r="B15" s="5" t="s">
        <v>168</v>
      </c>
      <c r="C15" s="5" t="s">
        <v>35</v>
      </c>
      <c r="D15" s="5">
        <v>8</v>
      </c>
      <c r="E15" s="6">
        <v>15.4</v>
      </c>
      <c r="F15" s="6">
        <v>2.5</v>
      </c>
      <c r="G15" s="6">
        <f t="shared" si="0"/>
        <v>38.5</v>
      </c>
      <c r="H15" s="6">
        <v>0.03</v>
      </c>
      <c r="I15" s="18">
        <f t="shared" si="1"/>
        <v>1.155</v>
      </c>
    </row>
    <row r="16" spans="1:9" x14ac:dyDescent="0.3">
      <c r="A16" s="5" t="s">
        <v>169</v>
      </c>
      <c r="B16" s="5" t="s">
        <v>168</v>
      </c>
      <c r="C16" s="5" t="s">
        <v>35</v>
      </c>
      <c r="D16" s="5">
        <v>9</v>
      </c>
      <c r="E16" s="6">
        <v>1.2</v>
      </c>
      <c r="F16" s="6">
        <v>2.2999999999999998</v>
      </c>
      <c r="G16" s="6">
        <f t="shared" si="0"/>
        <v>2.76</v>
      </c>
      <c r="H16" s="6">
        <v>0.03</v>
      </c>
      <c r="I16" s="18">
        <f t="shared" si="1"/>
        <v>8.2799999999999985E-2</v>
      </c>
    </row>
    <row r="17" spans="1:9" x14ac:dyDescent="0.3">
      <c r="A17" s="5" t="s">
        <v>170</v>
      </c>
      <c r="B17" s="5" t="s">
        <v>168</v>
      </c>
      <c r="C17" s="5" t="s">
        <v>35</v>
      </c>
      <c r="D17" s="5">
        <v>10</v>
      </c>
      <c r="E17" s="6">
        <v>6.25</v>
      </c>
      <c r="F17" s="6">
        <v>5.2</v>
      </c>
      <c r="G17" s="6">
        <f t="shared" si="0"/>
        <v>32.5</v>
      </c>
      <c r="H17" s="6">
        <v>0.03</v>
      </c>
      <c r="I17" s="18">
        <f t="shared" si="1"/>
        <v>0.97499999999999998</v>
      </c>
    </row>
    <row r="18" spans="1:9" x14ac:dyDescent="0.3">
      <c r="A18" s="5" t="s">
        <v>170</v>
      </c>
      <c r="B18" s="5" t="s">
        <v>168</v>
      </c>
      <c r="C18" s="5" t="s">
        <v>35</v>
      </c>
      <c r="D18" s="5">
        <v>11</v>
      </c>
      <c r="E18" s="6">
        <v>10.3</v>
      </c>
      <c r="F18" s="6">
        <v>2.15</v>
      </c>
      <c r="G18" s="6">
        <f t="shared" si="0"/>
        <v>22.145</v>
      </c>
      <c r="H18" s="6">
        <v>0.05</v>
      </c>
      <c r="I18" s="18">
        <f t="shared" si="1"/>
        <v>1.1072500000000001</v>
      </c>
    </row>
    <row r="19" spans="1:9" x14ac:dyDescent="0.3">
      <c r="A19" s="5" t="s">
        <v>170</v>
      </c>
      <c r="B19" s="5" t="s">
        <v>168</v>
      </c>
      <c r="C19" s="5" t="s">
        <v>35</v>
      </c>
      <c r="D19" s="5">
        <v>12</v>
      </c>
      <c r="E19" s="6">
        <v>10.5</v>
      </c>
      <c r="F19" s="6">
        <v>3.5</v>
      </c>
      <c r="G19" s="6">
        <f t="shared" si="0"/>
        <v>36.75</v>
      </c>
      <c r="H19" s="6">
        <v>0.05</v>
      </c>
      <c r="I19" s="18">
        <f>H19*F19*E19</f>
        <v>1.8375000000000001</v>
      </c>
    </row>
    <row r="20" spans="1:9" x14ac:dyDescent="0.3">
      <c r="A20" s="5" t="s">
        <v>170</v>
      </c>
      <c r="B20" s="5" t="s">
        <v>168</v>
      </c>
      <c r="C20" s="5" t="s">
        <v>35</v>
      </c>
      <c r="D20" s="5">
        <v>13</v>
      </c>
      <c r="E20" s="6">
        <v>12.2</v>
      </c>
      <c r="F20" s="6">
        <v>4.3</v>
      </c>
      <c r="G20" s="6">
        <f t="shared" si="0"/>
        <v>52.459999999999994</v>
      </c>
      <c r="H20" s="6">
        <v>0.03</v>
      </c>
      <c r="I20" s="18">
        <f>H20*F20*E20</f>
        <v>1.5737999999999999</v>
      </c>
    </row>
    <row r="21" spans="1:9" x14ac:dyDescent="0.3">
      <c r="A21" s="5" t="s">
        <v>169</v>
      </c>
      <c r="B21" s="5" t="s">
        <v>168</v>
      </c>
      <c r="C21" s="5" t="s">
        <v>35</v>
      </c>
      <c r="D21" s="5">
        <v>14</v>
      </c>
      <c r="E21" s="6">
        <v>20.399999999999999</v>
      </c>
      <c r="F21" s="6">
        <v>7.5</v>
      </c>
      <c r="G21" s="6">
        <f t="shared" si="0"/>
        <v>153</v>
      </c>
      <c r="H21" s="6">
        <v>0.05</v>
      </c>
      <c r="I21" s="18">
        <f t="shared" si="1"/>
        <v>7.6499999999999995</v>
      </c>
    </row>
    <row r="22" spans="1:9" x14ac:dyDescent="0.3">
      <c r="A22" s="5" t="s">
        <v>169</v>
      </c>
      <c r="B22" s="5" t="s">
        <v>168</v>
      </c>
      <c r="C22" s="5" t="s">
        <v>35</v>
      </c>
      <c r="D22" s="5">
        <v>15</v>
      </c>
      <c r="E22" s="6">
        <v>6.2</v>
      </c>
      <c r="F22" s="6">
        <v>5.2</v>
      </c>
      <c r="G22" s="6">
        <f t="shared" si="0"/>
        <v>32.24</v>
      </c>
      <c r="H22" s="6">
        <v>0.03</v>
      </c>
      <c r="I22" s="18">
        <f t="shared" si="1"/>
        <v>0.96720000000000006</v>
      </c>
    </row>
    <row r="23" spans="1:9" x14ac:dyDescent="0.3">
      <c r="A23" s="5" t="s">
        <v>174</v>
      </c>
      <c r="B23" s="5" t="s">
        <v>168</v>
      </c>
      <c r="C23" s="5" t="s">
        <v>35</v>
      </c>
      <c r="D23" s="5">
        <v>16</v>
      </c>
      <c r="E23" s="6">
        <v>15.5</v>
      </c>
      <c r="F23" s="6">
        <v>4.1500000000000004</v>
      </c>
      <c r="G23" s="6">
        <f t="shared" si="0"/>
        <v>64.325000000000003</v>
      </c>
      <c r="H23" s="6">
        <v>0.03</v>
      </c>
      <c r="I23" s="18">
        <f>H23*F23*E23</f>
        <v>1.9297500000000001</v>
      </c>
    </row>
    <row r="24" spans="1:9" x14ac:dyDescent="0.3">
      <c r="A24" s="5" t="s">
        <v>176</v>
      </c>
      <c r="B24" s="5" t="s">
        <v>168</v>
      </c>
      <c r="C24" s="5" t="s">
        <v>35</v>
      </c>
      <c r="D24" s="5">
        <v>17</v>
      </c>
      <c r="E24" s="6">
        <v>3.4</v>
      </c>
      <c r="F24" s="6">
        <v>4.2</v>
      </c>
      <c r="G24" s="6">
        <f t="shared" si="0"/>
        <v>14.28</v>
      </c>
      <c r="H24" s="6">
        <v>0.03</v>
      </c>
      <c r="I24" s="18">
        <f t="shared" si="1"/>
        <v>0.4284</v>
      </c>
    </row>
    <row r="25" spans="1:9" x14ac:dyDescent="0.3">
      <c r="A25" s="5" t="s">
        <v>176</v>
      </c>
      <c r="B25" s="5" t="s">
        <v>168</v>
      </c>
      <c r="C25" s="5" t="s">
        <v>35</v>
      </c>
      <c r="D25" s="5">
        <v>18</v>
      </c>
      <c r="E25" s="6">
        <v>1.2</v>
      </c>
      <c r="F25" s="6">
        <v>2.4</v>
      </c>
      <c r="G25" s="6">
        <f t="shared" si="0"/>
        <v>2.88</v>
      </c>
      <c r="H25" s="6">
        <v>0.03</v>
      </c>
      <c r="I25" s="18">
        <f t="shared" si="1"/>
        <v>8.6399999999999991E-2</v>
      </c>
    </row>
    <row r="26" spans="1:9" x14ac:dyDescent="0.3">
      <c r="A26" s="5" t="s">
        <v>176</v>
      </c>
      <c r="B26" s="5" t="s">
        <v>168</v>
      </c>
      <c r="C26" s="5" t="s">
        <v>35</v>
      </c>
      <c r="D26" s="5">
        <v>19</v>
      </c>
      <c r="E26" s="6">
        <v>5.3</v>
      </c>
      <c r="F26" s="6">
        <v>3.5</v>
      </c>
      <c r="G26" s="6">
        <f t="shared" si="0"/>
        <v>18.55</v>
      </c>
      <c r="H26" s="6">
        <v>0.05</v>
      </c>
      <c r="I26" s="18">
        <f t="shared" si="1"/>
        <v>0.9275000000000001</v>
      </c>
    </row>
    <row r="27" spans="1:9" x14ac:dyDescent="0.3">
      <c r="A27" s="5" t="s">
        <v>176</v>
      </c>
      <c r="B27" s="5" t="s">
        <v>168</v>
      </c>
      <c r="C27" s="5" t="s">
        <v>35</v>
      </c>
      <c r="D27" s="5">
        <v>20</v>
      </c>
      <c r="E27" s="6">
        <v>8.5</v>
      </c>
      <c r="F27" s="6">
        <v>4.1500000000000004</v>
      </c>
      <c r="G27" s="6">
        <f t="shared" si="0"/>
        <v>35.275000000000006</v>
      </c>
      <c r="H27" s="6">
        <v>0.05</v>
      </c>
      <c r="I27" s="18">
        <f t="shared" si="1"/>
        <v>1.7637500000000002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626.43499999999995</v>
      </c>
      <c r="H29" s="7" t="s">
        <v>10</v>
      </c>
      <c r="I29" s="19">
        <f>SUM(I8:I28)</f>
        <v>24.757450000000002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M25" sqref="M25"/>
    </sheetView>
  </sheetViews>
  <sheetFormatPr defaultRowHeight="14.4" x14ac:dyDescent="0.3"/>
  <cols>
    <col min="1" max="1" width="28.109375" customWidth="1"/>
    <col min="2" max="2" width="21.5546875" customWidth="1"/>
    <col min="3" max="3" width="15.5546875" customWidth="1"/>
    <col min="4" max="4" width="15.664062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174</v>
      </c>
      <c r="B8" s="5" t="s">
        <v>175</v>
      </c>
      <c r="C8" s="5" t="s">
        <v>35</v>
      </c>
      <c r="D8" s="5">
        <v>1</v>
      </c>
      <c r="E8" s="6">
        <v>2</v>
      </c>
      <c r="F8" s="6">
        <v>2</v>
      </c>
      <c r="G8" s="6">
        <f>E8*F8</f>
        <v>4</v>
      </c>
      <c r="H8" s="6">
        <v>0.03</v>
      </c>
      <c r="I8" s="18">
        <f>H8*F8*E8</f>
        <v>0.12</v>
      </c>
    </row>
    <row r="9" spans="1:9" x14ac:dyDescent="0.3">
      <c r="A9" s="5" t="s">
        <v>174</v>
      </c>
      <c r="B9" s="5" t="s">
        <v>175</v>
      </c>
      <c r="C9" s="5" t="s">
        <v>35</v>
      </c>
      <c r="D9" s="5">
        <v>2</v>
      </c>
      <c r="E9" s="6">
        <v>17.5</v>
      </c>
      <c r="F9" s="6">
        <v>3.2</v>
      </c>
      <c r="G9" s="6">
        <f t="shared" ref="G9:G28" si="0">E9*F9</f>
        <v>56</v>
      </c>
      <c r="H9" s="6">
        <v>0.03</v>
      </c>
      <c r="I9" s="18">
        <f t="shared" ref="I9:I28" si="1">H9*F9*E9</f>
        <v>1.68</v>
      </c>
    </row>
    <row r="10" spans="1:9" x14ac:dyDescent="0.3">
      <c r="A10" s="5"/>
      <c r="B10" s="5"/>
      <c r="C10" s="5"/>
      <c r="D10" s="5"/>
      <c r="E10" s="6"/>
      <c r="F10" s="6"/>
      <c r="G10" s="6">
        <f t="shared" si="0"/>
        <v>0</v>
      </c>
      <c r="H10" s="6"/>
      <c r="I10" s="18">
        <f t="shared" si="1"/>
        <v>0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60</v>
      </c>
      <c r="H29" s="7" t="s">
        <v>10</v>
      </c>
      <c r="I29" s="19">
        <f>SUM(I8:I28)</f>
        <v>1.7999999999999998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0" workbookViewId="0">
      <selection activeCell="K28" sqref="K28"/>
    </sheetView>
  </sheetViews>
  <sheetFormatPr defaultRowHeight="14.4" x14ac:dyDescent="0.3"/>
  <cols>
    <col min="1" max="1" width="37.44140625" customWidth="1"/>
    <col min="2" max="2" width="24.5546875" customWidth="1"/>
    <col min="3" max="3" width="23.33203125" customWidth="1"/>
    <col min="4" max="4" width="14.554687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181</v>
      </c>
      <c r="B8" s="5" t="s">
        <v>183</v>
      </c>
      <c r="C8" s="5" t="s">
        <v>35</v>
      </c>
      <c r="D8" s="5">
        <v>1</v>
      </c>
      <c r="E8" s="6">
        <v>4.5</v>
      </c>
      <c r="F8" s="6">
        <v>3</v>
      </c>
      <c r="G8" s="6">
        <f>E8*F8</f>
        <v>13.5</v>
      </c>
      <c r="H8" s="6">
        <v>0.03</v>
      </c>
      <c r="I8" s="18">
        <f>H8*F8*E8</f>
        <v>0.40499999999999997</v>
      </c>
    </row>
    <row r="9" spans="1:9" x14ac:dyDescent="0.3">
      <c r="A9" s="5" t="s">
        <v>182</v>
      </c>
      <c r="B9" s="5" t="s">
        <v>183</v>
      </c>
      <c r="C9" s="5" t="s">
        <v>35</v>
      </c>
      <c r="D9" s="5">
        <v>2</v>
      </c>
      <c r="E9" s="6">
        <v>10.199999999999999</v>
      </c>
      <c r="F9" s="6">
        <v>6</v>
      </c>
      <c r="G9" s="6">
        <f t="shared" ref="G9:G28" si="0">E9*F9</f>
        <v>61.199999999999996</v>
      </c>
      <c r="H9" s="6">
        <v>0.03</v>
      </c>
      <c r="I9" s="18">
        <f t="shared" ref="I9:I28" si="1">H9*F9*E9</f>
        <v>1.8359999999999999</v>
      </c>
    </row>
    <row r="10" spans="1:9" x14ac:dyDescent="0.3">
      <c r="A10" s="5"/>
      <c r="B10" s="5"/>
      <c r="C10" s="5"/>
      <c r="D10" s="5"/>
      <c r="E10" s="6"/>
      <c r="F10" s="6"/>
      <c r="G10" s="6">
        <f t="shared" si="0"/>
        <v>0</v>
      </c>
      <c r="H10" s="6"/>
      <c r="I10" s="18">
        <f t="shared" si="1"/>
        <v>0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74.699999999999989</v>
      </c>
      <c r="H29" s="7" t="s">
        <v>10</v>
      </c>
      <c r="I29" s="19">
        <f>SUM(I8:I28)</f>
        <v>2.2409999999999997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6" workbookViewId="0">
      <selection activeCell="K29" sqref="K29"/>
    </sheetView>
  </sheetViews>
  <sheetFormatPr defaultRowHeight="14.4" x14ac:dyDescent="0.3"/>
  <cols>
    <col min="1" max="1" width="35.33203125" customWidth="1"/>
    <col min="2" max="2" width="22.33203125" customWidth="1"/>
    <col min="3" max="3" width="21.33203125" customWidth="1"/>
    <col min="4" max="4" width="16.664062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172</v>
      </c>
      <c r="B8" s="5" t="s">
        <v>171</v>
      </c>
      <c r="C8" s="5" t="s">
        <v>35</v>
      </c>
      <c r="D8" s="5">
        <v>1</v>
      </c>
      <c r="E8" s="6">
        <v>6.5</v>
      </c>
      <c r="F8" s="6">
        <v>3</v>
      </c>
      <c r="G8" s="6">
        <f>E8*F8</f>
        <v>19.5</v>
      </c>
      <c r="H8" s="6">
        <v>0.05</v>
      </c>
      <c r="I8" s="18">
        <f>H8*F8*E8</f>
        <v>0.97500000000000009</v>
      </c>
    </row>
    <row r="9" spans="1:9" x14ac:dyDescent="0.3">
      <c r="A9" s="5" t="s">
        <v>173</v>
      </c>
      <c r="B9" s="5" t="s">
        <v>171</v>
      </c>
      <c r="C9" s="5" t="s">
        <v>35</v>
      </c>
      <c r="D9" s="5">
        <v>2</v>
      </c>
      <c r="E9" s="6">
        <v>2.2999999999999998</v>
      </c>
      <c r="F9" s="6">
        <v>2</v>
      </c>
      <c r="G9" s="6">
        <f t="shared" ref="G9:G28" si="0">E9*F9</f>
        <v>4.5999999999999996</v>
      </c>
      <c r="H9" s="6">
        <v>0.03</v>
      </c>
      <c r="I9" s="18">
        <f t="shared" ref="I9:I28" si="1">H9*F9*E9</f>
        <v>0.13799999999999998</v>
      </c>
    </row>
    <row r="10" spans="1:9" x14ac:dyDescent="0.3">
      <c r="A10" s="5" t="s">
        <v>172</v>
      </c>
      <c r="B10" s="5" t="s">
        <v>171</v>
      </c>
      <c r="C10" s="5" t="s">
        <v>35</v>
      </c>
      <c r="D10" s="5">
        <v>3</v>
      </c>
      <c r="E10" s="6">
        <v>2.15</v>
      </c>
      <c r="F10" s="6">
        <v>2</v>
      </c>
      <c r="G10" s="6">
        <f t="shared" si="0"/>
        <v>4.3</v>
      </c>
      <c r="H10" s="6">
        <v>0.05</v>
      </c>
      <c r="I10" s="18">
        <f t="shared" si="1"/>
        <v>0.215</v>
      </c>
    </row>
    <row r="11" spans="1:9" x14ac:dyDescent="0.3">
      <c r="A11" s="5" t="s">
        <v>172</v>
      </c>
      <c r="B11" s="5" t="s">
        <v>171</v>
      </c>
      <c r="C11" s="5" t="s">
        <v>35</v>
      </c>
      <c r="D11" s="5">
        <v>4</v>
      </c>
      <c r="E11" s="6">
        <v>10.199999999999999</v>
      </c>
      <c r="F11" s="6">
        <v>4</v>
      </c>
      <c r="G11" s="6">
        <f t="shared" si="0"/>
        <v>40.799999999999997</v>
      </c>
      <c r="H11" s="6">
        <v>0.03</v>
      </c>
      <c r="I11" s="18">
        <f t="shared" si="1"/>
        <v>1.224</v>
      </c>
    </row>
    <row r="12" spans="1:9" x14ac:dyDescent="0.3">
      <c r="A12" s="5" t="s">
        <v>172</v>
      </c>
      <c r="B12" s="5" t="s">
        <v>171</v>
      </c>
      <c r="C12" s="5" t="s">
        <v>35</v>
      </c>
      <c r="D12" s="5">
        <v>5</v>
      </c>
      <c r="E12" s="6">
        <v>15.5</v>
      </c>
      <c r="F12" s="6">
        <v>3</v>
      </c>
      <c r="G12" s="6">
        <f t="shared" si="0"/>
        <v>46.5</v>
      </c>
      <c r="H12" s="6">
        <v>0.03</v>
      </c>
      <c r="I12" s="18">
        <f t="shared" si="1"/>
        <v>1.395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115.7</v>
      </c>
      <c r="H29" s="7" t="s">
        <v>10</v>
      </c>
      <c r="I29" s="19">
        <f>SUM(I8:I28)</f>
        <v>3.9470000000000001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A31" workbookViewId="0">
      <selection activeCell="G47" sqref="G47"/>
    </sheetView>
  </sheetViews>
  <sheetFormatPr defaultRowHeight="14.4" x14ac:dyDescent="0.3"/>
  <cols>
    <col min="1" max="1" width="35.109375" customWidth="1"/>
    <col min="2" max="2" width="20.88671875" customWidth="1"/>
    <col min="3" max="3" width="18.44140625" customWidth="1"/>
    <col min="4" max="4" width="18.5546875" customWidth="1"/>
    <col min="8" max="8" width="12.44140625" customWidth="1"/>
    <col min="9" max="9" width="11.5546875" style="14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9"/>
    </row>
    <row r="2" spans="1:9" x14ac:dyDescent="0.3">
      <c r="A2" s="88"/>
      <c r="B2" s="90"/>
      <c r="C2" s="90"/>
      <c r="D2" s="90"/>
      <c r="E2" s="90"/>
      <c r="I2" s="10"/>
    </row>
    <row r="3" spans="1:9" x14ac:dyDescent="0.3">
      <c r="A3" s="88"/>
      <c r="I3" s="10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0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0"/>
    </row>
    <row r="6" spans="1:9" x14ac:dyDescent="0.3">
      <c r="A6" s="88"/>
      <c r="I6" s="10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1" t="s">
        <v>9</v>
      </c>
    </row>
    <row r="8" spans="1:9" x14ac:dyDescent="0.3">
      <c r="A8" s="5" t="s">
        <v>82</v>
      </c>
      <c r="B8" s="5" t="s">
        <v>81</v>
      </c>
      <c r="C8" s="5" t="s">
        <v>35</v>
      </c>
      <c r="D8" s="5">
        <v>1</v>
      </c>
      <c r="E8" s="6">
        <v>0.4</v>
      </c>
      <c r="F8" s="6">
        <v>1.4</v>
      </c>
      <c r="G8" s="6">
        <f>E8*F8</f>
        <v>0.55999999999999994</v>
      </c>
      <c r="H8" s="6">
        <v>0.03</v>
      </c>
      <c r="I8" s="12">
        <f t="shared" ref="I8:I46" si="0">H8*F8*E8</f>
        <v>1.6799999999999999E-2</v>
      </c>
    </row>
    <row r="9" spans="1:9" x14ac:dyDescent="0.3">
      <c r="A9" s="5" t="s">
        <v>82</v>
      </c>
      <c r="B9" s="5" t="s">
        <v>81</v>
      </c>
      <c r="C9" s="5" t="s">
        <v>35</v>
      </c>
      <c r="D9" s="5">
        <v>2</v>
      </c>
      <c r="E9" s="6">
        <v>1.1499999999999999</v>
      </c>
      <c r="F9" s="6">
        <v>1.6</v>
      </c>
      <c r="G9" s="6">
        <f t="shared" ref="G9:G46" si="1">E9*F9</f>
        <v>1.8399999999999999</v>
      </c>
      <c r="H9" s="6">
        <v>0.05</v>
      </c>
      <c r="I9" s="12">
        <f>H9*F9*E9</f>
        <v>9.2000000000000012E-2</v>
      </c>
    </row>
    <row r="10" spans="1:9" x14ac:dyDescent="0.3">
      <c r="A10" s="5" t="s">
        <v>82</v>
      </c>
      <c r="B10" s="5" t="s">
        <v>81</v>
      </c>
      <c r="C10" s="5" t="s">
        <v>35</v>
      </c>
      <c r="D10" s="5">
        <v>3</v>
      </c>
      <c r="E10" s="6">
        <v>1.2</v>
      </c>
      <c r="F10" s="6">
        <v>2</v>
      </c>
      <c r="G10" s="6">
        <f t="shared" si="1"/>
        <v>2.4</v>
      </c>
      <c r="H10" s="6">
        <v>0.05</v>
      </c>
      <c r="I10" s="12">
        <f t="shared" si="0"/>
        <v>0.12</v>
      </c>
    </row>
    <row r="11" spans="1:9" x14ac:dyDescent="0.3">
      <c r="A11" s="5" t="s">
        <v>83</v>
      </c>
      <c r="B11" s="5" t="s">
        <v>81</v>
      </c>
      <c r="C11" s="5" t="s">
        <v>35</v>
      </c>
      <c r="D11" s="5">
        <v>4</v>
      </c>
      <c r="E11" s="6">
        <v>1.5</v>
      </c>
      <c r="F11" s="6">
        <v>2</v>
      </c>
      <c r="G11" s="6">
        <f t="shared" si="1"/>
        <v>3</v>
      </c>
      <c r="H11" s="6">
        <v>0.12</v>
      </c>
      <c r="I11" s="12">
        <f t="shared" si="0"/>
        <v>0.36</v>
      </c>
    </row>
    <row r="12" spans="1:9" x14ac:dyDescent="0.3">
      <c r="A12" s="5" t="s">
        <v>82</v>
      </c>
      <c r="B12" s="5" t="s">
        <v>81</v>
      </c>
      <c r="C12" s="5" t="s">
        <v>35</v>
      </c>
      <c r="D12" s="5">
        <v>5</v>
      </c>
      <c r="E12" s="6">
        <v>3.2</v>
      </c>
      <c r="F12" s="6">
        <v>2.5</v>
      </c>
      <c r="G12" s="6">
        <f t="shared" si="1"/>
        <v>8</v>
      </c>
      <c r="H12" s="6">
        <v>0.03</v>
      </c>
      <c r="I12" s="12">
        <f t="shared" si="0"/>
        <v>0.24</v>
      </c>
    </row>
    <row r="13" spans="1:9" x14ac:dyDescent="0.3">
      <c r="A13" s="5" t="s">
        <v>84</v>
      </c>
      <c r="B13" s="5" t="s">
        <v>81</v>
      </c>
      <c r="C13" s="5" t="s">
        <v>35</v>
      </c>
      <c r="D13" s="5">
        <v>6</v>
      </c>
      <c r="E13" s="6">
        <v>3.5</v>
      </c>
      <c r="F13" s="6">
        <v>3</v>
      </c>
      <c r="G13" s="6">
        <f t="shared" si="1"/>
        <v>10.5</v>
      </c>
      <c r="H13" s="6">
        <v>0.03</v>
      </c>
      <c r="I13" s="12">
        <f t="shared" si="0"/>
        <v>0.315</v>
      </c>
    </row>
    <row r="14" spans="1:9" x14ac:dyDescent="0.3">
      <c r="A14" s="5" t="s">
        <v>85</v>
      </c>
      <c r="B14" s="5" t="s">
        <v>81</v>
      </c>
      <c r="C14" s="5" t="s">
        <v>35</v>
      </c>
      <c r="D14" s="5">
        <v>7</v>
      </c>
      <c r="E14" s="6">
        <v>3.2</v>
      </c>
      <c r="F14" s="6">
        <v>3</v>
      </c>
      <c r="G14" s="6">
        <f t="shared" si="1"/>
        <v>9.6000000000000014</v>
      </c>
      <c r="H14" s="6">
        <v>0.05</v>
      </c>
      <c r="I14" s="12">
        <f t="shared" si="0"/>
        <v>0.48000000000000009</v>
      </c>
    </row>
    <row r="15" spans="1:9" x14ac:dyDescent="0.3">
      <c r="A15" s="5" t="s">
        <v>86</v>
      </c>
      <c r="B15" s="5" t="s">
        <v>81</v>
      </c>
      <c r="C15" s="5" t="s">
        <v>35</v>
      </c>
      <c r="D15" s="5">
        <v>8</v>
      </c>
      <c r="E15" s="6">
        <v>3.15</v>
      </c>
      <c r="F15" s="6">
        <v>3</v>
      </c>
      <c r="G15" s="6">
        <f t="shared" si="1"/>
        <v>9.4499999999999993</v>
      </c>
      <c r="H15" s="6">
        <v>0.3</v>
      </c>
      <c r="I15" s="12">
        <f t="shared" si="0"/>
        <v>2.8349999999999995</v>
      </c>
    </row>
    <row r="16" spans="1:9" x14ac:dyDescent="0.3">
      <c r="A16" s="5" t="s">
        <v>82</v>
      </c>
      <c r="B16" s="5" t="s">
        <v>81</v>
      </c>
      <c r="C16" s="5" t="s">
        <v>35</v>
      </c>
      <c r="D16" s="5">
        <v>9</v>
      </c>
      <c r="E16" s="6">
        <v>3.2</v>
      </c>
      <c r="F16" s="6">
        <v>3</v>
      </c>
      <c r="G16" s="6">
        <f t="shared" si="1"/>
        <v>9.6000000000000014</v>
      </c>
      <c r="H16" s="6">
        <v>0.04</v>
      </c>
      <c r="I16" s="12">
        <f t="shared" si="0"/>
        <v>0.38400000000000001</v>
      </c>
    </row>
    <row r="17" spans="1:9" x14ac:dyDescent="0.3">
      <c r="A17" s="5" t="s">
        <v>82</v>
      </c>
      <c r="B17" s="5" t="s">
        <v>81</v>
      </c>
      <c r="C17" s="5" t="s">
        <v>35</v>
      </c>
      <c r="D17" s="5">
        <v>10</v>
      </c>
      <c r="E17" s="6">
        <v>0.4</v>
      </c>
      <c r="F17" s="6">
        <v>1.4</v>
      </c>
      <c r="G17" s="6">
        <f t="shared" si="1"/>
        <v>0.55999999999999994</v>
      </c>
      <c r="H17" s="6">
        <v>0.03</v>
      </c>
      <c r="I17" s="12">
        <f t="shared" si="0"/>
        <v>1.6799999999999999E-2</v>
      </c>
    </row>
    <row r="18" spans="1:9" x14ac:dyDescent="0.3">
      <c r="A18" s="5" t="s">
        <v>82</v>
      </c>
      <c r="B18" s="5" t="s">
        <v>81</v>
      </c>
      <c r="C18" s="5" t="s">
        <v>35</v>
      </c>
      <c r="D18" s="5">
        <v>11</v>
      </c>
      <c r="E18" s="6">
        <v>2.15</v>
      </c>
      <c r="F18" s="6">
        <v>4</v>
      </c>
      <c r="G18" s="6">
        <f t="shared" si="1"/>
        <v>8.6</v>
      </c>
      <c r="H18" s="6">
        <v>0.04</v>
      </c>
      <c r="I18" s="12">
        <f t="shared" si="0"/>
        <v>0.34399999999999997</v>
      </c>
    </row>
    <row r="19" spans="1:9" x14ac:dyDescent="0.3">
      <c r="A19" s="5" t="s">
        <v>82</v>
      </c>
      <c r="B19" s="5" t="s">
        <v>81</v>
      </c>
      <c r="C19" s="5" t="s">
        <v>35</v>
      </c>
      <c r="D19" s="5">
        <v>12</v>
      </c>
      <c r="E19" s="6">
        <v>2.2000000000000002</v>
      </c>
      <c r="F19" s="6">
        <v>4</v>
      </c>
      <c r="G19" s="6">
        <f t="shared" si="1"/>
        <v>8.8000000000000007</v>
      </c>
      <c r="H19" s="6">
        <v>0.03</v>
      </c>
      <c r="I19" s="12">
        <f>H19*F19*E19</f>
        <v>0.26400000000000001</v>
      </c>
    </row>
    <row r="20" spans="1:9" x14ac:dyDescent="0.3">
      <c r="A20" s="5" t="s">
        <v>82</v>
      </c>
      <c r="B20" s="5" t="s">
        <v>81</v>
      </c>
      <c r="C20" s="5" t="s">
        <v>35</v>
      </c>
      <c r="D20" s="5">
        <v>13</v>
      </c>
      <c r="E20" s="6">
        <v>1.1499999999999999</v>
      </c>
      <c r="F20" s="6">
        <v>2</v>
      </c>
      <c r="G20" s="6">
        <f t="shared" si="1"/>
        <v>2.2999999999999998</v>
      </c>
      <c r="H20" s="6">
        <v>0.03</v>
      </c>
      <c r="I20" s="12">
        <f>H20*F20*E20</f>
        <v>6.8999999999999992E-2</v>
      </c>
    </row>
    <row r="21" spans="1:9" x14ac:dyDescent="0.3">
      <c r="A21" s="5" t="s">
        <v>82</v>
      </c>
      <c r="B21" s="5" t="s">
        <v>81</v>
      </c>
      <c r="C21" s="5" t="s">
        <v>35</v>
      </c>
      <c r="D21" s="5">
        <v>14</v>
      </c>
      <c r="E21" s="6">
        <v>0.6</v>
      </c>
      <c r="F21" s="6">
        <v>1.3</v>
      </c>
      <c r="G21" s="6">
        <f t="shared" si="1"/>
        <v>0.78</v>
      </c>
      <c r="H21" s="6">
        <v>0.03</v>
      </c>
      <c r="I21" s="12">
        <f t="shared" si="0"/>
        <v>2.3400000000000001E-2</v>
      </c>
    </row>
    <row r="22" spans="1:9" x14ac:dyDescent="0.3">
      <c r="A22" s="5" t="s">
        <v>87</v>
      </c>
      <c r="B22" s="5" t="s">
        <v>81</v>
      </c>
      <c r="C22" s="5" t="s">
        <v>35</v>
      </c>
      <c r="D22" s="5">
        <v>15</v>
      </c>
      <c r="E22" s="6">
        <v>1.2</v>
      </c>
      <c r="F22" s="6">
        <v>3</v>
      </c>
      <c r="G22" s="6">
        <f t="shared" si="1"/>
        <v>3.5999999999999996</v>
      </c>
      <c r="H22" s="6">
        <v>0.05</v>
      </c>
      <c r="I22" s="12">
        <f t="shared" si="0"/>
        <v>0.18000000000000002</v>
      </c>
    </row>
    <row r="23" spans="1:9" x14ac:dyDescent="0.3">
      <c r="A23" s="5" t="s">
        <v>87</v>
      </c>
      <c r="B23" s="5" t="s">
        <v>81</v>
      </c>
      <c r="C23" s="5" t="s">
        <v>35</v>
      </c>
      <c r="D23" s="5">
        <v>16</v>
      </c>
      <c r="E23" s="6">
        <v>1.5</v>
      </c>
      <c r="F23" s="6">
        <v>1.4</v>
      </c>
      <c r="G23" s="6">
        <f t="shared" si="1"/>
        <v>2.0999999999999996</v>
      </c>
      <c r="H23" s="6">
        <v>0.04</v>
      </c>
      <c r="I23" s="12">
        <f>H23*F23*E23</f>
        <v>8.3999999999999991E-2</v>
      </c>
    </row>
    <row r="24" spans="1:9" x14ac:dyDescent="0.3">
      <c r="A24" s="5" t="s">
        <v>82</v>
      </c>
      <c r="B24" s="5" t="s">
        <v>81</v>
      </c>
      <c r="C24" s="5" t="s">
        <v>35</v>
      </c>
      <c r="D24" s="5">
        <v>17</v>
      </c>
      <c r="E24" s="6">
        <v>1.2</v>
      </c>
      <c r="F24" s="6">
        <v>2</v>
      </c>
      <c r="G24" s="6">
        <f t="shared" si="1"/>
        <v>2.4</v>
      </c>
      <c r="H24" s="6">
        <v>0.03</v>
      </c>
      <c r="I24" s="12">
        <f>H24*F24*E24</f>
        <v>7.1999999999999995E-2</v>
      </c>
    </row>
    <row r="25" spans="1:9" x14ac:dyDescent="0.3">
      <c r="A25" s="5" t="s">
        <v>82</v>
      </c>
      <c r="B25" s="5" t="s">
        <v>81</v>
      </c>
      <c r="C25" s="5" t="s">
        <v>35</v>
      </c>
      <c r="D25" s="5">
        <v>18</v>
      </c>
      <c r="E25" s="6">
        <v>2.2999999999999998</v>
      </c>
      <c r="F25" s="6">
        <v>4</v>
      </c>
      <c r="G25" s="6">
        <f t="shared" si="1"/>
        <v>9.1999999999999993</v>
      </c>
      <c r="H25" s="6">
        <v>0.03</v>
      </c>
      <c r="I25" s="12">
        <f t="shared" si="0"/>
        <v>0.27599999999999997</v>
      </c>
    </row>
    <row r="26" spans="1:9" x14ac:dyDescent="0.3">
      <c r="A26" s="5" t="s">
        <v>82</v>
      </c>
      <c r="B26" s="5" t="s">
        <v>81</v>
      </c>
      <c r="C26" s="5" t="s">
        <v>35</v>
      </c>
      <c r="D26" s="5">
        <v>19</v>
      </c>
      <c r="E26" s="6">
        <v>1.1499999999999999</v>
      </c>
      <c r="F26" s="6">
        <v>2.5</v>
      </c>
      <c r="G26" s="6">
        <f t="shared" si="1"/>
        <v>2.875</v>
      </c>
      <c r="H26" s="6">
        <v>0.03</v>
      </c>
      <c r="I26" s="12">
        <f t="shared" si="0"/>
        <v>8.6249999999999993E-2</v>
      </c>
    </row>
    <row r="27" spans="1:9" x14ac:dyDescent="0.3">
      <c r="A27" s="5" t="s">
        <v>82</v>
      </c>
      <c r="B27" s="5" t="s">
        <v>81</v>
      </c>
      <c r="C27" s="5" t="s">
        <v>35</v>
      </c>
      <c r="D27" s="5">
        <v>20</v>
      </c>
      <c r="E27" s="6">
        <v>2.5</v>
      </c>
      <c r="F27" s="6">
        <v>7</v>
      </c>
      <c r="G27" s="6">
        <f t="shared" si="1"/>
        <v>17.5</v>
      </c>
      <c r="H27" s="6">
        <v>0.04</v>
      </c>
      <c r="I27" s="12">
        <f t="shared" si="0"/>
        <v>0.70000000000000007</v>
      </c>
    </row>
    <row r="28" spans="1:9" x14ac:dyDescent="0.3">
      <c r="A28" s="5" t="s">
        <v>82</v>
      </c>
      <c r="B28" s="5" t="s">
        <v>81</v>
      </c>
      <c r="C28" s="5" t="s">
        <v>35</v>
      </c>
      <c r="D28" s="5">
        <v>21</v>
      </c>
      <c r="E28" s="6">
        <v>2.2000000000000002</v>
      </c>
      <c r="F28" s="6">
        <v>3</v>
      </c>
      <c r="G28" s="6">
        <f t="shared" si="1"/>
        <v>6.6000000000000005</v>
      </c>
      <c r="H28" s="6">
        <v>0.15</v>
      </c>
      <c r="I28" s="12">
        <f t="shared" si="0"/>
        <v>0.99</v>
      </c>
    </row>
    <row r="29" spans="1:9" x14ac:dyDescent="0.3">
      <c r="A29" s="5" t="s">
        <v>82</v>
      </c>
      <c r="B29" s="5" t="s">
        <v>81</v>
      </c>
      <c r="C29" s="5" t="s">
        <v>35</v>
      </c>
      <c r="D29" s="5">
        <v>22</v>
      </c>
      <c r="E29" s="6">
        <v>4.2</v>
      </c>
      <c r="F29" s="6">
        <v>4</v>
      </c>
      <c r="G29" s="6">
        <f t="shared" si="1"/>
        <v>16.8</v>
      </c>
      <c r="H29" s="6">
        <v>0.06</v>
      </c>
      <c r="I29" s="12">
        <f t="shared" si="0"/>
        <v>1.008</v>
      </c>
    </row>
    <row r="30" spans="1:9" x14ac:dyDescent="0.3">
      <c r="A30" s="5" t="s">
        <v>82</v>
      </c>
      <c r="B30" s="5" t="s">
        <v>81</v>
      </c>
      <c r="C30" s="5" t="s">
        <v>35</v>
      </c>
      <c r="D30" s="5">
        <v>23</v>
      </c>
      <c r="E30" s="6">
        <v>3.15</v>
      </c>
      <c r="F30" s="6">
        <v>3</v>
      </c>
      <c r="G30" s="6">
        <f t="shared" si="1"/>
        <v>9.4499999999999993</v>
      </c>
      <c r="H30" s="6">
        <v>0.05</v>
      </c>
      <c r="I30" s="12">
        <f t="shared" si="0"/>
        <v>0.47250000000000003</v>
      </c>
    </row>
    <row r="31" spans="1:9" x14ac:dyDescent="0.3">
      <c r="A31" s="5" t="s">
        <v>82</v>
      </c>
      <c r="B31" s="5" t="s">
        <v>81</v>
      </c>
      <c r="C31" s="5" t="s">
        <v>35</v>
      </c>
      <c r="D31" s="5">
        <v>24</v>
      </c>
      <c r="E31" s="6">
        <v>1.2</v>
      </c>
      <c r="F31" s="6">
        <v>3.5</v>
      </c>
      <c r="G31" s="6">
        <f t="shared" si="1"/>
        <v>4.2</v>
      </c>
      <c r="H31" s="6">
        <v>0.03</v>
      </c>
      <c r="I31" s="12">
        <f t="shared" si="0"/>
        <v>0.126</v>
      </c>
    </row>
    <row r="32" spans="1:9" x14ac:dyDescent="0.3">
      <c r="A32" s="5" t="s">
        <v>82</v>
      </c>
      <c r="B32" s="5" t="s">
        <v>81</v>
      </c>
      <c r="C32" s="5" t="s">
        <v>35</v>
      </c>
      <c r="D32" s="5">
        <v>25</v>
      </c>
      <c r="E32" s="6">
        <v>1.3</v>
      </c>
      <c r="F32" s="6">
        <v>2</v>
      </c>
      <c r="G32" s="6">
        <f t="shared" si="1"/>
        <v>2.6</v>
      </c>
      <c r="H32" s="6">
        <v>0.05</v>
      </c>
      <c r="I32" s="12">
        <f t="shared" si="0"/>
        <v>0.13</v>
      </c>
    </row>
    <row r="33" spans="1:9" x14ac:dyDescent="0.3">
      <c r="A33" s="5" t="s">
        <v>82</v>
      </c>
      <c r="B33" s="5" t="s">
        <v>81</v>
      </c>
      <c r="C33" s="5" t="s">
        <v>35</v>
      </c>
      <c r="D33" s="5">
        <v>26</v>
      </c>
      <c r="E33" s="6">
        <v>3.2</v>
      </c>
      <c r="F33" s="6">
        <v>4</v>
      </c>
      <c r="G33" s="6">
        <f t="shared" si="1"/>
        <v>12.8</v>
      </c>
      <c r="H33" s="6">
        <v>0.05</v>
      </c>
      <c r="I33" s="12">
        <f t="shared" si="0"/>
        <v>0.64000000000000012</v>
      </c>
    </row>
    <row r="34" spans="1:9" x14ac:dyDescent="0.3">
      <c r="A34" s="5" t="s">
        <v>82</v>
      </c>
      <c r="B34" s="5" t="s">
        <v>81</v>
      </c>
      <c r="C34" s="5" t="s">
        <v>35</v>
      </c>
      <c r="D34" s="5">
        <v>27</v>
      </c>
      <c r="E34" s="6">
        <v>2.15</v>
      </c>
      <c r="F34" s="6">
        <v>2</v>
      </c>
      <c r="G34" s="6">
        <f t="shared" si="1"/>
        <v>4.3</v>
      </c>
      <c r="H34" s="6">
        <v>0.03</v>
      </c>
      <c r="I34" s="12">
        <f t="shared" si="0"/>
        <v>0.129</v>
      </c>
    </row>
    <row r="35" spans="1:9" x14ac:dyDescent="0.3">
      <c r="A35" s="5" t="s">
        <v>82</v>
      </c>
      <c r="B35" s="5" t="s">
        <v>81</v>
      </c>
      <c r="C35" s="5" t="s">
        <v>35</v>
      </c>
      <c r="D35" s="5">
        <v>28</v>
      </c>
      <c r="E35" s="6">
        <v>3.5</v>
      </c>
      <c r="F35" s="6">
        <v>2.5</v>
      </c>
      <c r="G35" s="6">
        <f t="shared" si="1"/>
        <v>8.75</v>
      </c>
      <c r="H35" s="6">
        <v>7.0000000000000007E-2</v>
      </c>
      <c r="I35" s="12">
        <f t="shared" si="0"/>
        <v>0.61250000000000004</v>
      </c>
    </row>
    <row r="36" spans="1:9" x14ac:dyDescent="0.3">
      <c r="A36" s="5" t="s">
        <v>88</v>
      </c>
      <c r="B36" s="5" t="s">
        <v>81</v>
      </c>
      <c r="C36" s="5" t="s">
        <v>35</v>
      </c>
      <c r="D36" s="5">
        <v>29</v>
      </c>
      <c r="E36" s="6">
        <v>3.2</v>
      </c>
      <c r="F36" s="6">
        <v>3</v>
      </c>
      <c r="G36" s="6">
        <f t="shared" si="1"/>
        <v>9.6000000000000014</v>
      </c>
      <c r="H36" s="6">
        <v>0.03</v>
      </c>
      <c r="I36" s="12">
        <f t="shared" si="0"/>
        <v>0.28799999999999998</v>
      </c>
    </row>
    <row r="37" spans="1:9" x14ac:dyDescent="0.3">
      <c r="A37" s="5" t="s">
        <v>89</v>
      </c>
      <c r="B37" s="5" t="s">
        <v>81</v>
      </c>
      <c r="C37" s="5" t="s">
        <v>35</v>
      </c>
      <c r="D37" s="5">
        <v>30</v>
      </c>
      <c r="E37" s="6">
        <v>2.15</v>
      </c>
      <c r="F37" s="6">
        <v>2</v>
      </c>
      <c r="G37" s="6">
        <f t="shared" si="1"/>
        <v>4.3</v>
      </c>
      <c r="H37" s="6">
        <v>0.04</v>
      </c>
      <c r="I37" s="12">
        <f t="shared" si="0"/>
        <v>0.17199999999999999</v>
      </c>
    </row>
    <row r="38" spans="1:9" x14ac:dyDescent="0.3">
      <c r="A38" s="5" t="s">
        <v>89</v>
      </c>
      <c r="B38" s="5" t="s">
        <v>81</v>
      </c>
      <c r="C38" s="5" t="s">
        <v>35</v>
      </c>
      <c r="D38" s="5">
        <v>31</v>
      </c>
      <c r="E38" s="6">
        <v>3.4</v>
      </c>
      <c r="F38" s="6">
        <v>3</v>
      </c>
      <c r="G38" s="6">
        <f t="shared" si="1"/>
        <v>10.199999999999999</v>
      </c>
      <c r="H38" s="6">
        <v>0.03</v>
      </c>
      <c r="I38" s="12">
        <f t="shared" si="0"/>
        <v>0.30599999999999999</v>
      </c>
    </row>
    <row r="39" spans="1:9" x14ac:dyDescent="0.3">
      <c r="A39" s="5" t="s">
        <v>89</v>
      </c>
      <c r="B39" s="5" t="s">
        <v>81</v>
      </c>
      <c r="C39" s="5" t="s">
        <v>35</v>
      </c>
      <c r="D39" s="5">
        <v>32</v>
      </c>
      <c r="E39" s="6">
        <v>3.5</v>
      </c>
      <c r="F39" s="6">
        <v>2</v>
      </c>
      <c r="G39" s="6">
        <f t="shared" si="1"/>
        <v>7</v>
      </c>
      <c r="H39" s="6">
        <v>0.03</v>
      </c>
      <c r="I39" s="12">
        <f t="shared" si="0"/>
        <v>0.21</v>
      </c>
    </row>
    <row r="40" spans="1:9" x14ac:dyDescent="0.3">
      <c r="A40" s="5" t="s">
        <v>82</v>
      </c>
      <c r="B40" s="5" t="s">
        <v>81</v>
      </c>
      <c r="C40" s="5" t="s">
        <v>35</v>
      </c>
      <c r="D40" s="5">
        <v>33</v>
      </c>
      <c r="E40" s="6">
        <v>1.2</v>
      </c>
      <c r="F40" s="6">
        <v>2</v>
      </c>
      <c r="G40" s="6">
        <f t="shared" si="1"/>
        <v>2.4</v>
      </c>
      <c r="H40" s="6">
        <v>0.04</v>
      </c>
      <c r="I40" s="12">
        <f t="shared" si="0"/>
        <v>9.6000000000000002E-2</v>
      </c>
    </row>
    <row r="41" spans="1:9" x14ac:dyDescent="0.3">
      <c r="A41" s="5" t="s">
        <v>82</v>
      </c>
      <c r="B41" s="5" t="s">
        <v>81</v>
      </c>
      <c r="C41" s="5" t="s">
        <v>35</v>
      </c>
      <c r="D41" s="5">
        <v>34</v>
      </c>
      <c r="E41" s="6">
        <v>3.5</v>
      </c>
      <c r="F41" s="6">
        <v>3</v>
      </c>
      <c r="G41" s="6">
        <f t="shared" si="1"/>
        <v>10.5</v>
      </c>
      <c r="H41" s="6">
        <v>0.05</v>
      </c>
      <c r="I41" s="12">
        <f t="shared" si="0"/>
        <v>0.52500000000000013</v>
      </c>
    </row>
    <row r="42" spans="1:9" x14ac:dyDescent="0.3">
      <c r="A42" s="5" t="s">
        <v>90</v>
      </c>
      <c r="B42" s="5" t="s">
        <v>81</v>
      </c>
      <c r="C42" s="5" t="s">
        <v>35</v>
      </c>
      <c r="D42" s="5">
        <v>35</v>
      </c>
      <c r="E42" s="6">
        <v>1.1499999999999999</v>
      </c>
      <c r="F42" s="6">
        <v>2</v>
      </c>
      <c r="G42" s="6">
        <f t="shared" si="1"/>
        <v>2.2999999999999998</v>
      </c>
      <c r="H42" s="6">
        <v>0.05</v>
      </c>
      <c r="I42" s="12">
        <f t="shared" si="0"/>
        <v>0.11499999999999999</v>
      </c>
    </row>
    <row r="43" spans="1:9" x14ac:dyDescent="0.3">
      <c r="A43" s="5" t="s">
        <v>91</v>
      </c>
      <c r="B43" s="5" t="s">
        <v>81</v>
      </c>
      <c r="C43" s="5" t="s">
        <v>35</v>
      </c>
      <c r="D43" s="5">
        <v>36</v>
      </c>
      <c r="E43" s="6">
        <v>3.2</v>
      </c>
      <c r="F43" s="6">
        <v>7</v>
      </c>
      <c r="G43" s="6">
        <f t="shared" si="1"/>
        <v>22.400000000000002</v>
      </c>
      <c r="H43" s="6">
        <v>0.7</v>
      </c>
      <c r="I43" s="12">
        <f t="shared" si="0"/>
        <v>15.68</v>
      </c>
    </row>
    <row r="44" spans="1:9" x14ac:dyDescent="0.3">
      <c r="A44" s="5" t="s">
        <v>92</v>
      </c>
      <c r="B44" s="5" t="s">
        <v>81</v>
      </c>
      <c r="C44" s="5" t="s">
        <v>35</v>
      </c>
      <c r="D44" s="5">
        <v>37</v>
      </c>
      <c r="E44" s="6">
        <v>2.5</v>
      </c>
      <c r="F44" s="6">
        <v>1.4</v>
      </c>
      <c r="G44" s="6">
        <f t="shared" si="1"/>
        <v>3.5</v>
      </c>
      <c r="H44" s="6">
        <v>0.05</v>
      </c>
      <c r="I44" s="12">
        <f t="shared" si="0"/>
        <v>0.17499999999999999</v>
      </c>
    </row>
    <row r="45" spans="1:9" x14ac:dyDescent="0.3">
      <c r="A45" s="5" t="s">
        <v>93</v>
      </c>
      <c r="B45" s="5" t="s">
        <v>81</v>
      </c>
      <c r="C45" s="5" t="s">
        <v>35</v>
      </c>
      <c r="D45" s="5">
        <v>38</v>
      </c>
      <c r="E45" s="6">
        <v>2.2999999999999998</v>
      </c>
      <c r="F45" s="6">
        <v>2.5</v>
      </c>
      <c r="G45" s="6">
        <f t="shared" si="1"/>
        <v>5.75</v>
      </c>
      <c r="H45" s="6">
        <v>0.05</v>
      </c>
      <c r="I45" s="12">
        <f t="shared" si="0"/>
        <v>0.28749999999999998</v>
      </c>
    </row>
    <row r="46" spans="1:9" x14ac:dyDescent="0.3">
      <c r="A46" s="5" t="s">
        <v>88</v>
      </c>
      <c r="B46" s="5" t="s">
        <v>81</v>
      </c>
      <c r="C46" s="5" t="s">
        <v>35</v>
      </c>
      <c r="D46" s="5">
        <v>39</v>
      </c>
      <c r="E46" s="6">
        <v>3.45</v>
      </c>
      <c r="F46" s="6">
        <v>3</v>
      </c>
      <c r="G46" s="6">
        <f t="shared" si="1"/>
        <v>10.350000000000001</v>
      </c>
      <c r="H46" s="6">
        <v>7.0000000000000007E-2</v>
      </c>
      <c r="I46" s="12">
        <f t="shared" si="0"/>
        <v>0.72450000000000014</v>
      </c>
    </row>
    <row r="47" spans="1:9" x14ac:dyDescent="0.3">
      <c r="A47" s="75"/>
      <c r="B47" s="76"/>
      <c r="C47" s="76"/>
      <c r="D47" s="76"/>
      <c r="E47" s="76"/>
      <c r="F47" s="77"/>
      <c r="G47" s="13">
        <f>SUM(G8:G46)</f>
        <v>267.46500000000003</v>
      </c>
      <c r="H47" s="7" t="s">
        <v>10</v>
      </c>
      <c r="I47" s="13">
        <f>SUM(I8:I46)</f>
        <v>29.645250000000004</v>
      </c>
    </row>
    <row r="48" spans="1:9" x14ac:dyDescent="0.3">
      <c r="A48" s="78" t="s">
        <v>11</v>
      </c>
      <c r="B48" s="79"/>
      <c r="C48" s="79"/>
      <c r="D48" s="79"/>
      <c r="E48" s="79"/>
      <c r="F48" s="79"/>
      <c r="G48" s="79"/>
      <c r="H48" s="79"/>
      <c r="I48" s="80"/>
    </row>
    <row r="49" spans="1:9" x14ac:dyDescent="0.3">
      <c r="A49" s="81"/>
      <c r="B49" s="82"/>
      <c r="C49" s="82"/>
      <c r="D49" s="82"/>
      <c r="E49" s="82"/>
      <c r="F49" s="82"/>
      <c r="G49" s="82"/>
      <c r="H49" s="82"/>
      <c r="I49" s="83"/>
    </row>
    <row r="50" spans="1:9" x14ac:dyDescent="0.3">
      <c r="A50" s="81"/>
      <c r="B50" s="82"/>
      <c r="C50" s="82"/>
      <c r="D50" s="82"/>
      <c r="E50" s="82"/>
      <c r="F50" s="82"/>
      <c r="G50" s="82"/>
      <c r="H50" s="82"/>
      <c r="I50" s="83"/>
    </row>
    <row r="51" spans="1:9" x14ac:dyDescent="0.3">
      <c r="A51" s="84"/>
      <c r="B51" s="85"/>
      <c r="C51" s="85"/>
      <c r="D51" s="85"/>
      <c r="E51" s="85"/>
      <c r="F51" s="85"/>
      <c r="G51" s="85"/>
      <c r="H51" s="85"/>
      <c r="I51" s="86"/>
    </row>
  </sheetData>
  <mergeCells count="8">
    <mergeCell ref="A47:F47"/>
    <mergeCell ref="A48:I51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3" workbookViewId="0">
      <selection activeCell="L28" sqref="L28"/>
    </sheetView>
  </sheetViews>
  <sheetFormatPr defaultRowHeight="14.4" x14ac:dyDescent="0.3"/>
  <cols>
    <col min="1" max="1" width="37.109375" customWidth="1"/>
    <col min="2" max="2" width="18.109375" customWidth="1"/>
    <col min="3" max="3" width="24.33203125" customWidth="1"/>
    <col min="4" max="4" width="14.554687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75</v>
      </c>
      <c r="B8" s="5" t="s">
        <v>74</v>
      </c>
      <c r="C8" s="5" t="s">
        <v>35</v>
      </c>
      <c r="D8" s="5">
        <v>1</v>
      </c>
      <c r="E8" s="6">
        <v>2.5</v>
      </c>
      <c r="F8" s="6">
        <v>3</v>
      </c>
      <c r="G8" s="6">
        <f>E8*F8</f>
        <v>7.5</v>
      </c>
      <c r="H8" s="6">
        <v>0.06</v>
      </c>
      <c r="I8" s="18">
        <f>H8*F8*E8</f>
        <v>0.44999999999999996</v>
      </c>
    </row>
    <row r="9" spans="1:9" x14ac:dyDescent="0.3">
      <c r="A9" s="5" t="s">
        <v>75</v>
      </c>
      <c r="B9" s="5" t="s">
        <v>74</v>
      </c>
      <c r="C9" s="5" t="s">
        <v>35</v>
      </c>
      <c r="D9" s="5">
        <v>2</v>
      </c>
      <c r="E9" s="6">
        <v>3.2</v>
      </c>
      <c r="F9" s="6">
        <v>4</v>
      </c>
      <c r="G9" s="6">
        <f t="shared" ref="G9:G28" si="0">E9*F9</f>
        <v>12.8</v>
      </c>
      <c r="H9" s="6">
        <v>0.03</v>
      </c>
      <c r="I9" s="18">
        <f t="shared" ref="I9:I28" si="1">H9*F9*E9</f>
        <v>0.38400000000000001</v>
      </c>
    </row>
    <row r="10" spans="1:9" x14ac:dyDescent="0.3">
      <c r="A10" s="5" t="s">
        <v>76</v>
      </c>
      <c r="B10" s="5" t="s">
        <v>74</v>
      </c>
      <c r="C10" s="5" t="s">
        <v>35</v>
      </c>
      <c r="D10" s="5">
        <v>3</v>
      </c>
      <c r="E10" s="6">
        <v>5.5</v>
      </c>
      <c r="F10" s="6">
        <v>5</v>
      </c>
      <c r="G10" s="6">
        <f t="shared" si="0"/>
        <v>27.5</v>
      </c>
      <c r="H10" s="6">
        <v>0.02</v>
      </c>
      <c r="I10" s="18">
        <f t="shared" si="1"/>
        <v>0.55000000000000004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47.8</v>
      </c>
      <c r="H29" s="7" t="s">
        <v>10</v>
      </c>
      <c r="I29" s="19">
        <f>SUM(I8:I28)</f>
        <v>1.3839999999999999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9" workbookViewId="0">
      <selection activeCell="L27" sqref="L27"/>
    </sheetView>
  </sheetViews>
  <sheetFormatPr defaultRowHeight="14.4" x14ac:dyDescent="0.3"/>
  <cols>
    <col min="1" max="1" width="37" customWidth="1"/>
    <col min="2" max="2" width="20" customWidth="1"/>
    <col min="3" max="3" width="20.109375" customWidth="1"/>
    <col min="4" max="4" width="14.3320312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80</v>
      </c>
      <c r="B8" s="5" t="s">
        <v>79</v>
      </c>
      <c r="C8" s="5" t="s">
        <v>35</v>
      </c>
      <c r="D8" s="5">
        <v>1</v>
      </c>
      <c r="E8" s="6">
        <v>1.6</v>
      </c>
      <c r="F8" s="6">
        <v>1.6</v>
      </c>
      <c r="G8" s="6">
        <f>E8*F8</f>
        <v>2.5600000000000005</v>
      </c>
      <c r="H8" s="6">
        <v>0.03</v>
      </c>
      <c r="I8" s="18">
        <f>H8*F8*E8</f>
        <v>7.6800000000000007E-2</v>
      </c>
    </row>
    <row r="9" spans="1:9" x14ac:dyDescent="0.3">
      <c r="A9" s="5" t="s">
        <v>80</v>
      </c>
      <c r="B9" s="5" t="s">
        <v>79</v>
      </c>
      <c r="C9" s="5" t="s">
        <v>35</v>
      </c>
      <c r="D9" s="5">
        <v>2</v>
      </c>
      <c r="E9" s="6">
        <v>3.2</v>
      </c>
      <c r="F9" s="6">
        <v>1.4</v>
      </c>
      <c r="G9" s="6">
        <f t="shared" ref="G9:G28" si="0">E9*F9</f>
        <v>4.4799999999999995</v>
      </c>
      <c r="H9" s="6">
        <v>0.03</v>
      </c>
      <c r="I9" s="18">
        <f t="shared" ref="I9:I28" si="1">H9*F9*E9</f>
        <v>0.13439999999999999</v>
      </c>
    </row>
    <row r="10" spans="1:9" x14ac:dyDescent="0.3">
      <c r="A10" s="5"/>
      <c r="B10" s="5"/>
      <c r="C10" s="5"/>
      <c r="D10" s="5"/>
      <c r="E10" s="6"/>
      <c r="F10" s="6"/>
      <c r="G10" s="6">
        <f t="shared" si="0"/>
        <v>0</v>
      </c>
      <c r="H10" s="6"/>
      <c r="I10" s="18">
        <f t="shared" si="1"/>
        <v>0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7.04</v>
      </c>
      <c r="H29" s="7" t="s">
        <v>10</v>
      </c>
      <c r="I29" s="19">
        <f>SUM(I8:I28)</f>
        <v>0.2112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28" workbookViewId="0">
      <selection activeCell="M43" sqref="M43"/>
    </sheetView>
  </sheetViews>
  <sheetFormatPr defaultRowHeight="14.4" x14ac:dyDescent="0.3"/>
  <cols>
    <col min="1" max="1" width="35.44140625" customWidth="1"/>
    <col min="2" max="2" width="23" customWidth="1"/>
    <col min="3" max="3" width="24.33203125" customWidth="1"/>
    <col min="4" max="4" width="15.554687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45747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224</v>
      </c>
      <c r="B8" s="5" t="s">
        <v>223</v>
      </c>
      <c r="C8" s="5" t="s">
        <v>35</v>
      </c>
      <c r="D8" s="5">
        <v>1</v>
      </c>
      <c r="E8" s="6">
        <v>1</v>
      </c>
      <c r="F8" s="6">
        <v>7</v>
      </c>
      <c r="G8" s="6">
        <f>E8*F8</f>
        <v>7</v>
      </c>
      <c r="H8" s="6">
        <v>0.03</v>
      </c>
      <c r="I8" s="18">
        <f>H8*F8*E8</f>
        <v>0.21</v>
      </c>
    </row>
    <row r="9" spans="1:9" x14ac:dyDescent="0.3">
      <c r="A9" s="5" t="s">
        <v>225</v>
      </c>
      <c r="B9" s="5" t="s">
        <v>223</v>
      </c>
      <c r="C9" s="5" t="s">
        <v>35</v>
      </c>
      <c r="D9" s="5">
        <v>2</v>
      </c>
      <c r="E9" s="6">
        <v>1</v>
      </c>
      <c r="F9" s="6">
        <v>26</v>
      </c>
      <c r="G9" s="6">
        <f t="shared" ref="G9:G43" si="0">E9*F9</f>
        <v>26</v>
      </c>
      <c r="H9" s="6">
        <v>0.03</v>
      </c>
      <c r="I9" s="18">
        <f t="shared" ref="I9:I43" si="1">H9*F9*E9</f>
        <v>0.78</v>
      </c>
    </row>
    <row r="10" spans="1:9" x14ac:dyDescent="0.3">
      <c r="A10" s="5" t="s">
        <v>225</v>
      </c>
      <c r="B10" s="5" t="s">
        <v>223</v>
      </c>
      <c r="C10" s="5" t="s">
        <v>35</v>
      </c>
      <c r="D10" s="5">
        <v>3</v>
      </c>
      <c r="E10" s="6">
        <v>1.1000000000000001</v>
      </c>
      <c r="F10" s="6">
        <v>6.8</v>
      </c>
      <c r="G10" s="6">
        <f t="shared" si="0"/>
        <v>7.48</v>
      </c>
      <c r="H10" s="6">
        <v>0.04</v>
      </c>
      <c r="I10" s="18">
        <f t="shared" si="1"/>
        <v>0.29920000000000002</v>
      </c>
    </row>
    <row r="11" spans="1:9" x14ac:dyDescent="0.3">
      <c r="A11" s="5" t="s">
        <v>226</v>
      </c>
      <c r="B11" s="5" t="s">
        <v>223</v>
      </c>
      <c r="C11" s="5" t="s">
        <v>35</v>
      </c>
      <c r="D11" s="5">
        <v>4</v>
      </c>
      <c r="E11" s="6">
        <v>1.3</v>
      </c>
      <c r="F11" s="6">
        <v>12</v>
      </c>
      <c r="G11" s="6">
        <f t="shared" si="0"/>
        <v>15.600000000000001</v>
      </c>
      <c r="H11" s="6">
        <v>0.03</v>
      </c>
      <c r="I11" s="18">
        <f t="shared" si="1"/>
        <v>0.46799999999999997</v>
      </c>
    </row>
    <row r="12" spans="1:9" x14ac:dyDescent="0.3">
      <c r="A12" s="5" t="s">
        <v>226</v>
      </c>
      <c r="B12" s="5" t="s">
        <v>223</v>
      </c>
      <c r="C12" s="5" t="s">
        <v>35</v>
      </c>
      <c r="D12" s="5">
        <v>5</v>
      </c>
      <c r="E12" s="6">
        <v>1.6</v>
      </c>
      <c r="F12" s="6">
        <v>23.1</v>
      </c>
      <c r="G12" s="6">
        <f t="shared" si="0"/>
        <v>36.96</v>
      </c>
      <c r="H12" s="6">
        <v>0.03</v>
      </c>
      <c r="I12" s="18">
        <f t="shared" si="1"/>
        <v>1.1088000000000002</v>
      </c>
    </row>
    <row r="13" spans="1:9" x14ac:dyDescent="0.3">
      <c r="A13" s="5" t="s">
        <v>227</v>
      </c>
      <c r="B13" s="5" t="s">
        <v>223</v>
      </c>
      <c r="C13" s="5" t="s">
        <v>35</v>
      </c>
      <c r="D13" s="5">
        <v>6</v>
      </c>
      <c r="E13" s="6">
        <v>2</v>
      </c>
      <c r="F13" s="6">
        <v>3</v>
      </c>
      <c r="G13" s="6">
        <f t="shared" si="0"/>
        <v>6</v>
      </c>
      <c r="H13" s="6">
        <v>0.04</v>
      </c>
      <c r="I13" s="18">
        <f t="shared" si="1"/>
        <v>0.24</v>
      </c>
    </row>
    <row r="14" spans="1:9" x14ac:dyDescent="0.3">
      <c r="A14" s="5" t="s">
        <v>228</v>
      </c>
      <c r="B14" s="5" t="s">
        <v>223</v>
      </c>
      <c r="C14" s="5" t="s">
        <v>35</v>
      </c>
      <c r="D14" s="5">
        <v>7</v>
      </c>
      <c r="E14" s="6">
        <v>2</v>
      </c>
      <c r="F14" s="6">
        <v>5</v>
      </c>
      <c r="G14" s="6">
        <f t="shared" si="0"/>
        <v>10</v>
      </c>
      <c r="H14" s="6">
        <v>0.06</v>
      </c>
      <c r="I14" s="18">
        <f t="shared" si="1"/>
        <v>0.6</v>
      </c>
    </row>
    <row r="15" spans="1:9" x14ac:dyDescent="0.3">
      <c r="A15" s="5" t="s">
        <v>228</v>
      </c>
      <c r="B15" s="5" t="s">
        <v>223</v>
      </c>
      <c r="C15" s="5" t="s">
        <v>35</v>
      </c>
      <c r="D15" s="5">
        <v>8</v>
      </c>
      <c r="E15" s="6">
        <v>2</v>
      </c>
      <c r="F15" s="6">
        <v>16</v>
      </c>
      <c r="G15" s="6">
        <f t="shared" si="0"/>
        <v>32</v>
      </c>
      <c r="H15" s="6">
        <v>0.04</v>
      </c>
      <c r="I15" s="18">
        <f t="shared" si="1"/>
        <v>1.28</v>
      </c>
    </row>
    <row r="16" spans="1:9" x14ac:dyDescent="0.3">
      <c r="A16" s="5" t="s">
        <v>229</v>
      </c>
      <c r="B16" s="5" t="s">
        <v>223</v>
      </c>
      <c r="C16" s="5" t="s">
        <v>35</v>
      </c>
      <c r="D16" s="5">
        <v>9</v>
      </c>
      <c r="E16" s="6">
        <v>2.4</v>
      </c>
      <c r="F16" s="6">
        <v>4.0999999999999996</v>
      </c>
      <c r="G16" s="6">
        <f t="shared" si="0"/>
        <v>9.8399999999999981</v>
      </c>
      <c r="H16" s="6">
        <v>0.03</v>
      </c>
      <c r="I16" s="18">
        <f t="shared" si="1"/>
        <v>0.29519999999999996</v>
      </c>
    </row>
    <row r="17" spans="1:9" x14ac:dyDescent="0.3">
      <c r="A17" s="5" t="s">
        <v>228</v>
      </c>
      <c r="B17" s="5" t="s">
        <v>223</v>
      </c>
      <c r="C17" s="5" t="s">
        <v>35</v>
      </c>
      <c r="D17" s="5">
        <v>10</v>
      </c>
      <c r="E17" s="6">
        <v>2.5</v>
      </c>
      <c r="F17" s="6">
        <v>3</v>
      </c>
      <c r="G17" s="6">
        <f t="shared" si="0"/>
        <v>7.5</v>
      </c>
      <c r="H17" s="6">
        <v>0.03</v>
      </c>
      <c r="I17" s="18">
        <f t="shared" si="1"/>
        <v>0.22499999999999998</v>
      </c>
    </row>
    <row r="18" spans="1:9" x14ac:dyDescent="0.3">
      <c r="A18" s="5" t="s">
        <v>230</v>
      </c>
      <c r="B18" s="5" t="s">
        <v>223</v>
      </c>
      <c r="C18" s="5" t="s">
        <v>35</v>
      </c>
      <c r="D18" s="5">
        <v>11</v>
      </c>
      <c r="E18" s="6">
        <v>2.5</v>
      </c>
      <c r="F18" s="6">
        <v>6</v>
      </c>
      <c r="G18" s="6">
        <f t="shared" si="0"/>
        <v>15</v>
      </c>
      <c r="H18" s="6">
        <v>0.04</v>
      </c>
      <c r="I18" s="18">
        <f t="shared" si="1"/>
        <v>0.6</v>
      </c>
    </row>
    <row r="19" spans="1:9" x14ac:dyDescent="0.3">
      <c r="A19" s="5" t="s">
        <v>228</v>
      </c>
      <c r="B19" s="5" t="s">
        <v>223</v>
      </c>
      <c r="C19" s="5" t="s">
        <v>35</v>
      </c>
      <c r="D19" s="5">
        <v>12</v>
      </c>
      <c r="E19" s="6">
        <v>2.5</v>
      </c>
      <c r="F19" s="6">
        <v>9</v>
      </c>
      <c r="G19" s="6">
        <f t="shared" si="0"/>
        <v>22.5</v>
      </c>
      <c r="H19" s="6">
        <v>0.03</v>
      </c>
      <c r="I19" s="18">
        <f>H19*F19*E19</f>
        <v>0.67500000000000004</v>
      </c>
    </row>
    <row r="20" spans="1:9" x14ac:dyDescent="0.3">
      <c r="A20" s="5" t="s">
        <v>231</v>
      </c>
      <c r="B20" s="5" t="s">
        <v>223</v>
      </c>
      <c r="C20" s="5" t="s">
        <v>35</v>
      </c>
      <c r="D20" s="5">
        <v>13</v>
      </c>
      <c r="E20" s="6">
        <v>3</v>
      </c>
      <c r="F20" s="6">
        <v>3.5</v>
      </c>
      <c r="G20" s="6">
        <f t="shared" si="0"/>
        <v>10.5</v>
      </c>
      <c r="H20" s="6">
        <v>0.03</v>
      </c>
      <c r="I20" s="18">
        <f>H20*F20*E20</f>
        <v>0.315</v>
      </c>
    </row>
    <row r="21" spans="1:9" x14ac:dyDescent="0.3">
      <c r="A21" s="5" t="s">
        <v>232</v>
      </c>
      <c r="B21" s="5" t="s">
        <v>223</v>
      </c>
      <c r="C21" s="5" t="s">
        <v>35</v>
      </c>
      <c r="D21" s="5">
        <v>14</v>
      </c>
      <c r="E21" s="6">
        <v>3</v>
      </c>
      <c r="F21" s="6">
        <v>4</v>
      </c>
      <c r="G21" s="6">
        <f t="shared" si="0"/>
        <v>12</v>
      </c>
      <c r="H21" s="6">
        <v>0.03</v>
      </c>
      <c r="I21" s="18">
        <f t="shared" si="1"/>
        <v>0.36</v>
      </c>
    </row>
    <row r="22" spans="1:9" x14ac:dyDescent="0.3">
      <c r="A22" s="5" t="s">
        <v>233</v>
      </c>
      <c r="B22" s="5" t="s">
        <v>223</v>
      </c>
      <c r="C22" s="5" t="s">
        <v>35</v>
      </c>
      <c r="D22" s="5">
        <v>15</v>
      </c>
      <c r="E22" s="6">
        <v>3</v>
      </c>
      <c r="F22" s="6">
        <v>11.2</v>
      </c>
      <c r="G22" s="6">
        <f t="shared" si="0"/>
        <v>33.599999999999994</v>
      </c>
      <c r="H22" s="6">
        <v>0.05</v>
      </c>
      <c r="I22" s="18">
        <f t="shared" si="1"/>
        <v>1.6799999999999997</v>
      </c>
    </row>
    <row r="23" spans="1:9" x14ac:dyDescent="0.3">
      <c r="A23" s="5" t="s">
        <v>228</v>
      </c>
      <c r="B23" s="5" t="s">
        <v>223</v>
      </c>
      <c r="C23" s="5" t="s">
        <v>35</v>
      </c>
      <c r="D23" s="5">
        <v>16</v>
      </c>
      <c r="E23" s="6">
        <v>3</v>
      </c>
      <c r="F23" s="6">
        <v>19</v>
      </c>
      <c r="G23" s="6">
        <f t="shared" si="0"/>
        <v>57</v>
      </c>
      <c r="H23" s="6">
        <v>0.04</v>
      </c>
      <c r="I23" s="18">
        <f>H23*F23*E23</f>
        <v>2.2800000000000002</v>
      </c>
    </row>
    <row r="24" spans="1:9" x14ac:dyDescent="0.3">
      <c r="A24" s="5" t="s">
        <v>229</v>
      </c>
      <c r="B24" s="5" t="s">
        <v>223</v>
      </c>
      <c r="C24" s="5" t="s">
        <v>35</v>
      </c>
      <c r="D24" s="5">
        <v>17</v>
      </c>
      <c r="E24" s="6">
        <v>3.1</v>
      </c>
      <c r="F24" s="6">
        <v>39</v>
      </c>
      <c r="G24" s="6">
        <f t="shared" si="0"/>
        <v>120.9</v>
      </c>
      <c r="H24" s="6">
        <v>0.06</v>
      </c>
      <c r="I24" s="18">
        <f t="shared" si="1"/>
        <v>7.2539999999999996</v>
      </c>
    </row>
    <row r="25" spans="1:9" x14ac:dyDescent="0.3">
      <c r="A25" s="5" t="s">
        <v>234</v>
      </c>
      <c r="B25" s="5" t="s">
        <v>223</v>
      </c>
      <c r="C25" s="5" t="s">
        <v>35</v>
      </c>
      <c r="D25" s="5">
        <v>18</v>
      </c>
      <c r="E25" s="6">
        <v>3.2</v>
      </c>
      <c r="F25" s="6">
        <v>5.0999999999999996</v>
      </c>
      <c r="G25" s="6">
        <f t="shared" si="0"/>
        <v>16.32</v>
      </c>
      <c r="H25" s="6">
        <v>0.03</v>
      </c>
      <c r="I25" s="18">
        <f t="shared" si="1"/>
        <v>0.48960000000000004</v>
      </c>
    </row>
    <row r="26" spans="1:9" x14ac:dyDescent="0.3">
      <c r="A26" s="5" t="s">
        <v>228</v>
      </c>
      <c r="B26" s="5" t="s">
        <v>223</v>
      </c>
      <c r="C26" s="5" t="s">
        <v>35</v>
      </c>
      <c r="D26" s="5">
        <v>19</v>
      </c>
      <c r="E26" s="6">
        <v>3.2</v>
      </c>
      <c r="F26" s="6">
        <v>6.1</v>
      </c>
      <c r="G26" s="6">
        <f t="shared" si="0"/>
        <v>19.52</v>
      </c>
      <c r="H26" s="6">
        <v>0.06</v>
      </c>
      <c r="I26" s="18">
        <f t="shared" si="1"/>
        <v>1.1712</v>
      </c>
    </row>
    <row r="27" spans="1:9" x14ac:dyDescent="0.3">
      <c r="A27" s="5" t="s">
        <v>229</v>
      </c>
      <c r="B27" s="5" t="s">
        <v>223</v>
      </c>
      <c r="C27" s="5" t="s">
        <v>35</v>
      </c>
      <c r="D27" s="5">
        <v>20</v>
      </c>
      <c r="E27" s="6">
        <v>3.2</v>
      </c>
      <c r="F27" s="6">
        <v>13.8</v>
      </c>
      <c r="G27" s="6">
        <f t="shared" si="0"/>
        <v>44.160000000000004</v>
      </c>
      <c r="H27" s="6">
        <v>0.05</v>
      </c>
      <c r="I27" s="18">
        <f t="shared" si="1"/>
        <v>2.2080000000000002</v>
      </c>
    </row>
    <row r="28" spans="1:9" x14ac:dyDescent="0.3">
      <c r="A28" s="5" t="s">
        <v>235</v>
      </c>
      <c r="B28" s="5" t="s">
        <v>223</v>
      </c>
      <c r="C28" s="5" t="s">
        <v>35</v>
      </c>
      <c r="D28" s="5">
        <v>21</v>
      </c>
      <c r="E28" s="6">
        <v>4</v>
      </c>
      <c r="F28" s="6">
        <v>11</v>
      </c>
      <c r="G28" s="6">
        <f t="shared" si="0"/>
        <v>44</v>
      </c>
      <c r="H28" s="6">
        <v>0.03</v>
      </c>
      <c r="I28" s="18">
        <f t="shared" si="1"/>
        <v>1.3199999999999998</v>
      </c>
    </row>
    <row r="29" spans="1:9" x14ac:dyDescent="0.3">
      <c r="A29" s="5" t="s">
        <v>231</v>
      </c>
      <c r="B29" s="5" t="s">
        <v>223</v>
      </c>
      <c r="C29" s="5" t="s">
        <v>35</v>
      </c>
      <c r="D29" s="5">
        <v>22</v>
      </c>
      <c r="E29" s="6">
        <v>4</v>
      </c>
      <c r="F29" s="6">
        <v>21</v>
      </c>
      <c r="G29" s="6">
        <f t="shared" si="0"/>
        <v>84</v>
      </c>
      <c r="H29" s="6">
        <v>0.04</v>
      </c>
      <c r="I29" s="18">
        <f t="shared" si="1"/>
        <v>3.36</v>
      </c>
    </row>
    <row r="30" spans="1:9" x14ac:dyDescent="0.3">
      <c r="A30" s="5" t="s">
        <v>236</v>
      </c>
      <c r="B30" s="5" t="s">
        <v>223</v>
      </c>
      <c r="C30" s="5" t="s">
        <v>35</v>
      </c>
      <c r="D30" s="5">
        <v>23</v>
      </c>
      <c r="E30" s="6">
        <v>4.2</v>
      </c>
      <c r="F30" s="6">
        <v>40.1</v>
      </c>
      <c r="G30" s="6">
        <f t="shared" si="0"/>
        <v>168.42000000000002</v>
      </c>
      <c r="H30" s="6">
        <v>0.05</v>
      </c>
      <c r="I30" s="18">
        <f t="shared" si="1"/>
        <v>8.4210000000000012</v>
      </c>
    </row>
    <row r="31" spans="1:9" x14ac:dyDescent="0.3">
      <c r="A31" s="5" t="s">
        <v>237</v>
      </c>
      <c r="B31" s="5" t="s">
        <v>223</v>
      </c>
      <c r="C31" s="5" t="s">
        <v>35</v>
      </c>
      <c r="D31" s="5">
        <v>24</v>
      </c>
      <c r="E31" s="6">
        <v>5</v>
      </c>
      <c r="F31" s="6">
        <v>3.5</v>
      </c>
      <c r="G31" s="6">
        <f t="shared" si="0"/>
        <v>17.5</v>
      </c>
      <c r="H31" s="6">
        <v>0.04</v>
      </c>
      <c r="I31" s="18">
        <f t="shared" si="1"/>
        <v>0.70000000000000007</v>
      </c>
    </row>
    <row r="32" spans="1:9" x14ac:dyDescent="0.3">
      <c r="A32" s="5" t="s">
        <v>234</v>
      </c>
      <c r="B32" s="5" t="s">
        <v>223</v>
      </c>
      <c r="C32" s="5" t="s">
        <v>35</v>
      </c>
      <c r="D32" s="5">
        <v>25</v>
      </c>
      <c r="E32" s="6">
        <v>5</v>
      </c>
      <c r="F32" s="6">
        <v>10.5</v>
      </c>
      <c r="G32" s="6">
        <f t="shared" si="0"/>
        <v>52.5</v>
      </c>
      <c r="H32" s="6">
        <v>0.03</v>
      </c>
      <c r="I32" s="18">
        <f t="shared" si="1"/>
        <v>1.575</v>
      </c>
    </row>
    <row r="33" spans="1:9" x14ac:dyDescent="0.3">
      <c r="A33" s="5" t="s">
        <v>238</v>
      </c>
      <c r="B33" s="5" t="s">
        <v>223</v>
      </c>
      <c r="C33" s="5" t="s">
        <v>35</v>
      </c>
      <c r="D33" s="5">
        <v>26</v>
      </c>
      <c r="E33" s="6">
        <v>5</v>
      </c>
      <c r="F33" s="6">
        <v>34.5</v>
      </c>
      <c r="G33" s="6">
        <f t="shared" si="0"/>
        <v>172.5</v>
      </c>
      <c r="H33" s="6">
        <v>0.05</v>
      </c>
      <c r="I33" s="18">
        <f t="shared" si="1"/>
        <v>8.625</v>
      </c>
    </row>
    <row r="34" spans="1:9" x14ac:dyDescent="0.3">
      <c r="A34" s="5" t="s">
        <v>239</v>
      </c>
      <c r="B34" s="5" t="s">
        <v>223</v>
      </c>
      <c r="C34" s="5" t="s">
        <v>35</v>
      </c>
      <c r="D34" s="5">
        <v>27</v>
      </c>
      <c r="E34" s="6">
        <v>6</v>
      </c>
      <c r="F34" s="6">
        <v>3</v>
      </c>
      <c r="G34" s="6">
        <f t="shared" si="0"/>
        <v>18</v>
      </c>
      <c r="H34" s="6">
        <v>0.03</v>
      </c>
      <c r="I34" s="18">
        <f t="shared" si="1"/>
        <v>0.54</v>
      </c>
    </row>
    <row r="35" spans="1:9" x14ac:dyDescent="0.3">
      <c r="A35" s="5" t="s">
        <v>239</v>
      </c>
      <c r="B35" s="5" t="s">
        <v>223</v>
      </c>
      <c r="C35" s="5" t="s">
        <v>35</v>
      </c>
      <c r="D35" s="5">
        <v>28</v>
      </c>
      <c r="E35" s="6">
        <v>6</v>
      </c>
      <c r="F35" s="6">
        <v>3.5</v>
      </c>
      <c r="G35" s="6">
        <f t="shared" si="0"/>
        <v>21</v>
      </c>
      <c r="H35" s="6">
        <v>0.03</v>
      </c>
      <c r="I35" s="18">
        <f t="shared" si="1"/>
        <v>0.63</v>
      </c>
    </row>
    <row r="36" spans="1:9" x14ac:dyDescent="0.3">
      <c r="A36" s="5" t="s">
        <v>229</v>
      </c>
      <c r="B36" s="5" t="s">
        <v>223</v>
      </c>
      <c r="C36" s="5" t="s">
        <v>35</v>
      </c>
      <c r="D36" s="5">
        <v>29</v>
      </c>
      <c r="E36" s="6">
        <v>6</v>
      </c>
      <c r="F36" s="6">
        <v>16</v>
      </c>
      <c r="G36" s="6">
        <f t="shared" si="0"/>
        <v>96</v>
      </c>
      <c r="H36" s="6">
        <v>0.04</v>
      </c>
      <c r="I36" s="18">
        <f t="shared" si="1"/>
        <v>3.84</v>
      </c>
    </row>
    <row r="37" spans="1:9" x14ac:dyDescent="0.3">
      <c r="A37" s="5" t="s">
        <v>228</v>
      </c>
      <c r="B37" s="5" t="s">
        <v>223</v>
      </c>
      <c r="C37" s="5" t="s">
        <v>35</v>
      </c>
      <c r="D37" s="5">
        <v>30</v>
      </c>
      <c r="E37" s="6">
        <v>6</v>
      </c>
      <c r="F37" s="6">
        <v>23</v>
      </c>
      <c r="G37" s="6">
        <f t="shared" si="0"/>
        <v>138</v>
      </c>
      <c r="H37" s="6">
        <v>0.05</v>
      </c>
      <c r="I37" s="18">
        <f t="shared" si="1"/>
        <v>6.9</v>
      </c>
    </row>
    <row r="38" spans="1:9" x14ac:dyDescent="0.3">
      <c r="A38" s="5" t="s">
        <v>236</v>
      </c>
      <c r="B38" s="5" t="s">
        <v>223</v>
      </c>
      <c r="C38" s="5" t="s">
        <v>35</v>
      </c>
      <c r="D38" s="5">
        <v>31</v>
      </c>
      <c r="E38" s="6">
        <v>6</v>
      </c>
      <c r="F38" s="6">
        <v>31</v>
      </c>
      <c r="G38" s="6">
        <f t="shared" si="0"/>
        <v>186</v>
      </c>
      <c r="H38" s="6">
        <v>0.05</v>
      </c>
      <c r="I38" s="18">
        <f t="shared" si="1"/>
        <v>9.3000000000000007</v>
      </c>
    </row>
    <row r="39" spans="1:9" x14ac:dyDescent="0.3">
      <c r="A39" s="5" t="s">
        <v>231</v>
      </c>
      <c r="B39" s="5" t="s">
        <v>223</v>
      </c>
      <c r="C39" s="5" t="s">
        <v>35</v>
      </c>
      <c r="D39" s="5">
        <v>32</v>
      </c>
      <c r="E39" s="6">
        <v>6.2</v>
      </c>
      <c r="F39" s="6">
        <v>5.5</v>
      </c>
      <c r="G39" s="6">
        <f t="shared" si="0"/>
        <v>34.1</v>
      </c>
      <c r="H39" s="6">
        <v>0.04</v>
      </c>
      <c r="I39" s="18">
        <f t="shared" si="1"/>
        <v>1.3640000000000001</v>
      </c>
    </row>
    <row r="40" spans="1:9" x14ac:dyDescent="0.3">
      <c r="A40" s="5" t="s">
        <v>231</v>
      </c>
      <c r="B40" s="5" t="s">
        <v>223</v>
      </c>
      <c r="C40" s="5" t="s">
        <v>35</v>
      </c>
      <c r="D40" s="5">
        <v>33</v>
      </c>
      <c r="E40" s="6">
        <v>6.3</v>
      </c>
      <c r="F40" s="6">
        <v>5</v>
      </c>
      <c r="G40" s="6">
        <f t="shared" si="0"/>
        <v>31.5</v>
      </c>
      <c r="H40" s="6">
        <v>0.04</v>
      </c>
      <c r="I40" s="18">
        <f t="shared" si="1"/>
        <v>1.26</v>
      </c>
    </row>
    <row r="41" spans="1:9" x14ac:dyDescent="0.3">
      <c r="A41" s="5" t="s">
        <v>229</v>
      </c>
      <c r="B41" s="5" t="s">
        <v>223</v>
      </c>
      <c r="C41" s="5" t="s">
        <v>35</v>
      </c>
      <c r="D41" s="5">
        <v>34</v>
      </c>
      <c r="E41" s="6">
        <v>7</v>
      </c>
      <c r="F41" s="6">
        <v>21</v>
      </c>
      <c r="G41" s="6">
        <f t="shared" si="0"/>
        <v>147</v>
      </c>
      <c r="H41" s="6">
        <v>0.1</v>
      </c>
      <c r="I41" s="18">
        <f t="shared" si="1"/>
        <v>14.700000000000001</v>
      </c>
    </row>
    <row r="42" spans="1:9" x14ac:dyDescent="0.3">
      <c r="A42" s="5" t="s">
        <v>236</v>
      </c>
      <c r="B42" s="5" t="s">
        <v>223</v>
      </c>
      <c r="C42" s="5" t="s">
        <v>35</v>
      </c>
      <c r="D42" s="5">
        <v>35</v>
      </c>
      <c r="E42" s="6">
        <v>2</v>
      </c>
      <c r="F42" s="6">
        <v>100</v>
      </c>
      <c r="G42" s="6">
        <f t="shared" si="0"/>
        <v>200</v>
      </c>
      <c r="H42" s="6">
        <v>0.05</v>
      </c>
      <c r="I42" s="18">
        <f t="shared" si="1"/>
        <v>10</v>
      </c>
    </row>
    <row r="43" spans="1:9" x14ac:dyDescent="0.3">
      <c r="A43" s="5" t="s">
        <v>236</v>
      </c>
      <c r="B43" s="5" t="s">
        <v>223</v>
      </c>
      <c r="C43" s="5" t="s">
        <v>35</v>
      </c>
      <c r="D43" s="5">
        <v>36</v>
      </c>
      <c r="E43" s="6">
        <v>5</v>
      </c>
      <c r="F43" s="6">
        <v>7</v>
      </c>
      <c r="G43" s="6">
        <f t="shared" si="0"/>
        <v>35</v>
      </c>
      <c r="H43" s="6">
        <v>0.03</v>
      </c>
      <c r="I43" s="18">
        <f t="shared" si="1"/>
        <v>1.05</v>
      </c>
    </row>
    <row r="44" spans="1:9" x14ac:dyDescent="0.3">
      <c r="A44" s="75"/>
      <c r="B44" s="76"/>
      <c r="C44" s="76"/>
      <c r="D44" s="76"/>
      <c r="E44" s="76"/>
      <c r="F44" s="77"/>
      <c r="G44" s="19">
        <f>SUM(G8:G43)</f>
        <v>1955.3999999999999</v>
      </c>
      <c r="H44" s="7" t="s">
        <v>10</v>
      </c>
      <c r="I44" s="19">
        <f>SUM(I8:I43)</f>
        <v>96.124000000000024</v>
      </c>
    </row>
    <row r="45" spans="1:9" x14ac:dyDescent="0.3">
      <c r="A45" s="78" t="s">
        <v>11</v>
      </c>
      <c r="B45" s="79"/>
      <c r="C45" s="79"/>
      <c r="D45" s="79"/>
      <c r="E45" s="79"/>
      <c r="F45" s="79"/>
      <c r="G45" s="79"/>
      <c r="H45" s="79"/>
      <c r="I45" s="80"/>
    </row>
    <row r="46" spans="1:9" x14ac:dyDescent="0.3">
      <c r="A46" s="81"/>
      <c r="B46" s="82"/>
      <c r="C46" s="82"/>
      <c r="D46" s="82"/>
      <c r="E46" s="82"/>
      <c r="F46" s="82"/>
      <c r="G46" s="82"/>
      <c r="H46" s="82"/>
      <c r="I46" s="83"/>
    </row>
    <row r="47" spans="1:9" x14ac:dyDescent="0.3">
      <c r="A47" s="81"/>
      <c r="B47" s="82"/>
      <c r="C47" s="82"/>
      <c r="D47" s="82"/>
      <c r="E47" s="82"/>
      <c r="F47" s="82"/>
      <c r="G47" s="82"/>
      <c r="H47" s="82"/>
      <c r="I47" s="83"/>
    </row>
    <row r="48" spans="1:9" x14ac:dyDescent="0.3">
      <c r="A48" s="84"/>
      <c r="B48" s="85"/>
      <c r="C48" s="85"/>
      <c r="D48" s="85"/>
      <c r="E48" s="85"/>
      <c r="F48" s="85"/>
      <c r="G48" s="85"/>
      <c r="H48" s="85"/>
      <c r="I48" s="86"/>
    </row>
  </sheetData>
  <mergeCells count="8">
    <mergeCell ref="A44:F44"/>
    <mergeCell ref="A45:I48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6" workbookViewId="0">
      <selection activeCell="G27" sqref="G27"/>
    </sheetView>
  </sheetViews>
  <sheetFormatPr defaultRowHeight="14.4" x14ac:dyDescent="0.3"/>
  <cols>
    <col min="1" max="1" width="33.6640625" customWidth="1"/>
    <col min="2" max="2" width="18" customWidth="1"/>
    <col min="3" max="3" width="23.44140625" customWidth="1"/>
    <col min="4" max="4" width="19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45728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61</v>
      </c>
      <c r="B8" s="5" t="s">
        <v>21</v>
      </c>
      <c r="C8" s="5" t="s">
        <v>35</v>
      </c>
      <c r="D8" s="5">
        <v>1</v>
      </c>
      <c r="E8" s="6">
        <v>1.5</v>
      </c>
      <c r="F8" s="6">
        <v>3</v>
      </c>
      <c r="G8" s="6">
        <f>E8*F8</f>
        <v>4.5</v>
      </c>
      <c r="H8" s="6">
        <v>0.03</v>
      </c>
      <c r="I8" s="18">
        <f>H8*F8*E8</f>
        <v>0.13500000000000001</v>
      </c>
    </row>
    <row r="9" spans="1:9" x14ac:dyDescent="0.3">
      <c r="A9" s="5" t="s">
        <v>61</v>
      </c>
      <c r="B9" s="5" t="s">
        <v>21</v>
      </c>
      <c r="C9" s="5" t="s">
        <v>35</v>
      </c>
      <c r="D9" s="5">
        <v>2</v>
      </c>
      <c r="E9" s="6">
        <v>2</v>
      </c>
      <c r="F9" s="6">
        <v>2</v>
      </c>
      <c r="G9" s="6">
        <f t="shared" ref="G9:G26" si="0">E9*F9</f>
        <v>4</v>
      </c>
      <c r="H9" s="6">
        <v>0.04</v>
      </c>
      <c r="I9" s="18">
        <f t="shared" ref="I9:I26" si="1">H9*F9*E9</f>
        <v>0.16</v>
      </c>
    </row>
    <row r="10" spans="1:9" x14ac:dyDescent="0.3">
      <c r="A10" s="5" t="s">
        <v>62</v>
      </c>
      <c r="B10" s="5" t="s">
        <v>21</v>
      </c>
      <c r="C10" s="5" t="s">
        <v>35</v>
      </c>
      <c r="D10" s="5">
        <v>3</v>
      </c>
      <c r="E10" s="6">
        <v>3</v>
      </c>
      <c r="F10" s="6">
        <v>3</v>
      </c>
      <c r="G10" s="6">
        <f t="shared" si="0"/>
        <v>9</v>
      </c>
      <c r="H10" s="6">
        <v>0.12</v>
      </c>
      <c r="I10" s="18">
        <f t="shared" si="1"/>
        <v>1.08</v>
      </c>
    </row>
    <row r="11" spans="1:9" x14ac:dyDescent="0.3">
      <c r="A11" s="5" t="s">
        <v>63</v>
      </c>
      <c r="B11" s="5" t="s">
        <v>21</v>
      </c>
      <c r="C11" s="5" t="s">
        <v>35</v>
      </c>
      <c r="D11" s="5">
        <v>4</v>
      </c>
      <c r="E11" s="6">
        <v>1</v>
      </c>
      <c r="F11" s="6">
        <v>2</v>
      </c>
      <c r="G11" s="6">
        <f t="shared" si="0"/>
        <v>2</v>
      </c>
      <c r="H11" s="6">
        <v>0.06</v>
      </c>
      <c r="I11" s="18">
        <f t="shared" si="1"/>
        <v>0.12</v>
      </c>
    </row>
    <row r="12" spans="1:9" x14ac:dyDescent="0.3">
      <c r="A12" s="5" t="s">
        <v>64</v>
      </c>
      <c r="B12" s="5" t="s">
        <v>21</v>
      </c>
      <c r="C12" s="5" t="s">
        <v>35</v>
      </c>
      <c r="D12" s="5">
        <v>5</v>
      </c>
      <c r="E12" s="6">
        <v>3</v>
      </c>
      <c r="F12" s="6">
        <v>3.5</v>
      </c>
      <c r="G12" s="6">
        <f t="shared" si="0"/>
        <v>10.5</v>
      </c>
      <c r="H12" s="6">
        <v>0.05</v>
      </c>
      <c r="I12" s="18">
        <f t="shared" si="1"/>
        <v>0.52500000000000002</v>
      </c>
    </row>
    <row r="13" spans="1:9" x14ac:dyDescent="0.3">
      <c r="A13" s="5" t="s">
        <v>65</v>
      </c>
      <c r="B13" s="5" t="s">
        <v>21</v>
      </c>
      <c r="C13" s="5" t="s">
        <v>35</v>
      </c>
      <c r="D13" s="5">
        <v>6</v>
      </c>
      <c r="E13" s="6">
        <v>1.5</v>
      </c>
      <c r="F13" s="6">
        <v>1.5</v>
      </c>
      <c r="G13" s="6">
        <f t="shared" si="0"/>
        <v>2.25</v>
      </c>
      <c r="H13" s="6">
        <v>0.03</v>
      </c>
      <c r="I13" s="18">
        <f t="shared" si="1"/>
        <v>6.7500000000000004E-2</v>
      </c>
    </row>
    <row r="14" spans="1:9" x14ac:dyDescent="0.3">
      <c r="A14" s="5" t="s">
        <v>64</v>
      </c>
      <c r="B14" s="5" t="s">
        <v>21</v>
      </c>
      <c r="C14" s="5" t="s">
        <v>35</v>
      </c>
      <c r="D14" s="5">
        <v>7</v>
      </c>
      <c r="E14" s="6">
        <v>0.3</v>
      </c>
      <c r="F14" s="6">
        <v>1.3</v>
      </c>
      <c r="G14" s="6">
        <f t="shared" si="0"/>
        <v>0.39</v>
      </c>
      <c r="H14" s="6">
        <v>0.03</v>
      </c>
      <c r="I14" s="18">
        <f t="shared" si="1"/>
        <v>1.17E-2</v>
      </c>
    </row>
    <row r="15" spans="1:9" x14ac:dyDescent="0.3">
      <c r="A15" s="5" t="s">
        <v>65</v>
      </c>
      <c r="B15" s="5" t="s">
        <v>21</v>
      </c>
      <c r="C15" s="5" t="s">
        <v>35</v>
      </c>
      <c r="D15" s="5">
        <v>8</v>
      </c>
      <c r="E15" s="6">
        <v>3</v>
      </c>
      <c r="F15" s="6">
        <v>2</v>
      </c>
      <c r="G15" s="6">
        <f t="shared" si="0"/>
        <v>6</v>
      </c>
      <c r="H15" s="6">
        <v>0.04</v>
      </c>
      <c r="I15" s="18">
        <f t="shared" si="1"/>
        <v>0.24</v>
      </c>
    </row>
    <row r="16" spans="1:9" x14ac:dyDescent="0.3">
      <c r="A16" s="5" t="s">
        <v>65</v>
      </c>
      <c r="B16" s="5" t="s">
        <v>21</v>
      </c>
      <c r="C16" s="5" t="s">
        <v>35</v>
      </c>
      <c r="D16" s="5">
        <v>8</v>
      </c>
      <c r="E16" s="6">
        <v>3</v>
      </c>
      <c r="F16" s="6">
        <v>2</v>
      </c>
      <c r="G16" s="6">
        <f t="shared" si="0"/>
        <v>6</v>
      </c>
      <c r="H16" s="6">
        <v>0.04</v>
      </c>
      <c r="I16" s="18">
        <f t="shared" si="1"/>
        <v>0.24</v>
      </c>
    </row>
    <row r="17" spans="1:9" x14ac:dyDescent="0.3">
      <c r="A17" s="5" t="s">
        <v>65</v>
      </c>
      <c r="B17" s="5" t="s">
        <v>21</v>
      </c>
      <c r="C17" s="5" t="s">
        <v>35</v>
      </c>
      <c r="D17" s="5">
        <v>8</v>
      </c>
      <c r="E17" s="6">
        <v>3</v>
      </c>
      <c r="F17" s="6">
        <v>2</v>
      </c>
      <c r="G17" s="6">
        <f t="shared" si="0"/>
        <v>6</v>
      </c>
      <c r="H17" s="6">
        <v>0.04</v>
      </c>
      <c r="I17" s="18">
        <f t="shared" si="1"/>
        <v>0.24</v>
      </c>
    </row>
    <row r="18" spans="1:9" x14ac:dyDescent="0.3">
      <c r="A18" s="5" t="s">
        <v>66</v>
      </c>
      <c r="B18" s="5" t="s">
        <v>21</v>
      </c>
      <c r="C18" s="5" t="s">
        <v>35</v>
      </c>
      <c r="D18" s="5">
        <v>9</v>
      </c>
      <c r="E18" s="6">
        <v>3</v>
      </c>
      <c r="F18" s="6">
        <v>2</v>
      </c>
      <c r="G18" s="6">
        <f t="shared" si="0"/>
        <v>6</v>
      </c>
      <c r="H18" s="6">
        <v>0.03</v>
      </c>
      <c r="I18" s="18">
        <f t="shared" si="1"/>
        <v>0.18</v>
      </c>
    </row>
    <row r="19" spans="1:9" x14ac:dyDescent="0.3">
      <c r="A19" s="5" t="s">
        <v>67</v>
      </c>
      <c r="B19" s="5" t="s">
        <v>21</v>
      </c>
      <c r="C19" s="5" t="s">
        <v>35</v>
      </c>
      <c r="D19" s="5">
        <v>10</v>
      </c>
      <c r="E19" s="6">
        <v>3</v>
      </c>
      <c r="F19" s="6">
        <v>5</v>
      </c>
      <c r="G19" s="6">
        <f t="shared" si="0"/>
        <v>15</v>
      </c>
      <c r="H19" s="6">
        <v>0.05</v>
      </c>
      <c r="I19" s="18">
        <f>H19*F19*E19</f>
        <v>0.75</v>
      </c>
    </row>
    <row r="20" spans="1:9" x14ac:dyDescent="0.3">
      <c r="A20" s="5" t="s">
        <v>68</v>
      </c>
      <c r="B20" s="5" t="s">
        <v>21</v>
      </c>
      <c r="C20" s="5" t="s">
        <v>35</v>
      </c>
      <c r="D20" s="5">
        <v>11</v>
      </c>
      <c r="E20" s="6">
        <v>0.3</v>
      </c>
      <c r="F20" s="6">
        <v>1.3</v>
      </c>
      <c r="G20" s="6">
        <f t="shared" si="0"/>
        <v>0.39</v>
      </c>
      <c r="H20" s="6">
        <v>0.1</v>
      </c>
      <c r="I20" s="18">
        <f>H20*F20*E20</f>
        <v>3.9E-2</v>
      </c>
    </row>
    <row r="21" spans="1:9" x14ac:dyDescent="0.3">
      <c r="A21" s="5" t="s">
        <v>61</v>
      </c>
      <c r="B21" s="5" t="s">
        <v>21</v>
      </c>
      <c r="C21" s="5" t="s">
        <v>35</v>
      </c>
      <c r="D21" s="5">
        <v>12</v>
      </c>
      <c r="E21" s="6">
        <v>1</v>
      </c>
      <c r="F21" s="6">
        <v>1.5</v>
      </c>
      <c r="G21" s="6">
        <f t="shared" si="0"/>
        <v>1.5</v>
      </c>
      <c r="H21" s="6">
        <v>0.03</v>
      </c>
      <c r="I21" s="18">
        <f t="shared" si="1"/>
        <v>4.4999999999999998E-2</v>
      </c>
    </row>
    <row r="22" spans="1:9" x14ac:dyDescent="0.3">
      <c r="A22" s="5" t="s">
        <v>69</v>
      </c>
      <c r="B22" s="5" t="s">
        <v>21</v>
      </c>
      <c r="C22" s="5" t="s">
        <v>35</v>
      </c>
      <c r="D22" s="5">
        <v>13</v>
      </c>
      <c r="E22" s="6">
        <v>1</v>
      </c>
      <c r="F22" s="6">
        <v>3</v>
      </c>
      <c r="G22" s="6">
        <f t="shared" si="0"/>
        <v>3</v>
      </c>
      <c r="H22" s="6">
        <v>0.3</v>
      </c>
      <c r="I22" s="18">
        <f t="shared" si="1"/>
        <v>0.89999999999999991</v>
      </c>
    </row>
    <row r="23" spans="1:9" x14ac:dyDescent="0.3">
      <c r="A23" s="5" t="s">
        <v>68</v>
      </c>
      <c r="B23" s="5" t="s">
        <v>21</v>
      </c>
      <c r="C23" s="5" t="s">
        <v>35</v>
      </c>
      <c r="D23" s="5">
        <v>14</v>
      </c>
      <c r="E23" s="6">
        <v>2</v>
      </c>
      <c r="F23" s="6">
        <v>2</v>
      </c>
      <c r="G23" s="6">
        <f t="shared" si="0"/>
        <v>4</v>
      </c>
      <c r="H23" s="6">
        <v>0.06</v>
      </c>
      <c r="I23" s="18">
        <f>H23*F23*E23</f>
        <v>0.24</v>
      </c>
    </row>
    <row r="24" spans="1:9" x14ac:dyDescent="0.3">
      <c r="A24" s="5" t="s">
        <v>64</v>
      </c>
      <c r="B24" s="5" t="s">
        <v>21</v>
      </c>
      <c r="C24" s="5" t="s">
        <v>35</v>
      </c>
      <c r="D24" s="5">
        <v>15</v>
      </c>
      <c r="E24" s="6">
        <v>2.5</v>
      </c>
      <c r="F24" s="6">
        <v>3.5</v>
      </c>
      <c r="G24" s="6">
        <f t="shared" si="0"/>
        <v>8.75</v>
      </c>
      <c r="H24" s="6">
        <v>0.05</v>
      </c>
      <c r="I24" s="18">
        <f t="shared" si="1"/>
        <v>0.43750000000000006</v>
      </c>
    </row>
    <row r="25" spans="1:9" x14ac:dyDescent="0.3">
      <c r="A25" s="5" t="s">
        <v>64</v>
      </c>
      <c r="B25" s="5" t="s">
        <v>21</v>
      </c>
      <c r="C25" s="5" t="s">
        <v>35</v>
      </c>
      <c r="D25" s="5">
        <v>16</v>
      </c>
      <c r="E25" s="6">
        <v>2</v>
      </c>
      <c r="F25" s="6">
        <v>2.5</v>
      </c>
      <c r="G25" s="6">
        <f t="shared" si="0"/>
        <v>5</v>
      </c>
      <c r="H25" s="6">
        <v>0.03</v>
      </c>
      <c r="I25" s="18">
        <f t="shared" si="1"/>
        <v>0.15</v>
      </c>
    </row>
    <row r="26" spans="1:9" x14ac:dyDescent="0.3">
      <c r="A26" s="5" t="s">
        <v>64</v>
      </c>
      <c r="B26" s="5" t="s">
        <v>21</v>
      </c>
      <c r="C26" s="5" t="s">
        <v>35</v>
      </c>
      <c r="D26" s="5">
        <v>17</v>
      </c>
      <c r="E26" s="6">
        <v>2</v>
      </c>
      <c r="F26" s="6">
        <v>3.5</v>
      </c>
      <c r="G26" s="6">
        <f t="shared" si="0"/>
        <v>7</v>
      </c>
      <c r="H26" s="6">
        <v>0.03</v>
      </c>
      <c r="I26" s="18">
        <f t="shared" si="1"/>
        <v>0.21</v>
      </c>
    </row>
    <row r="27" spans="1:9" x14ac:dyDescent="0.3">
      <c r="A27" s="75"/>
      <c r="B27" s="76"/>
      <c r="C27" s="76"/>
      <c r="D27" s="76"/>
      <c r="E27" s="76"/>
      <c r="F27" s="77"/>
      <c r="G27" s="19">
        <f>SUM(G8:G26)</f>
        <v>101.28</v>
      </c>
      <c r="H27" s="7" t="s">
        <v>10</v>
      </c>
      <c r="I27" s="19">
        <f>SUM(I8:I26)</f>
        <v>5.7707000000000006</v>
      </c>
    </row>
    <row r="28" spans="1:9" x14ac:dyDescent="0.3">
      <c r="A28" s="78" t="s">
        <v>11</v>
      </c>
      <c r="B28" s="79"/>
      <c r="C28" s="79"/>
      <c r="D28" s="79"/>
      <c r="E28" s="79"/>
      <c r="F28" s="79"/>
      <c r="G28" s="79"/>
      <c r="H28" s="79"/>
      <c r="I28" s="80"/>
    </row>
    <row r="29" spans="1:9" x14ac:dyDescent="0.3">
      <c r="A29" s="81"/>
      <c r="B29" s="82"/>
      <c r="C29" s="82"/>
      <c r="D29" s="82"/>
      <c r="E29" s="82"/>
      <c r="F29" s="82"/>
      <c r="G29" s="82"/>
      <c r="H29" s="82"/>
      <c r="I29" s="83"/>
    </row>
    <row r="30" spans="1:9" x14ac:dyDescent="0.3">
      <c r="A30" s="81"/>
      <c r="B30" s="82"/>
      <c r="C30" s="82"/>
      <c r="D30" s="82"/>
      <c r="E30" s="82"/>
      <c r="F30" s="82"/>
      <c r="G30" s="82"/>
      <c r="H30" s="82"/>
      <c r="I30" s="83"/>
    </row>
    <row r="31" spans="1:9" x14ac:dyDescent="0.3">
      <c r="A31" s="84"/>
      <c r="B31" s="85"/>
      <c r="C31" s="85"/>
      <c r="D31" s="85"/>
      <c r="E31" s="85"/>
      <c r="F31" s="85"/>
      <c r="G31" s="85"/>
      <c r="H31" s="85"/>
      <c r="I31" s="86"/>
    </row>
  </sheetData>
  <mergeCells count="8">
    <mergeCell ref="A27:F27"/>
    <mergeCell ref="A28:I31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8" workbookViewId="0">
      <selection activeCell="G29" sqref="G29"/>
    </sheetView>
  </sheetViews>
  <sheetFormatPr defaultRowHeight="14.4" x14ac:dyDescent="0.3"/>
  <cols>
    <col min="1" max="1" width="35.33203125" customWidth="1"/>
    <col min="2" max="2" width="23" customWidth="1"/>
    <col min="3" max="3" width="20.33203125" customWidth="1"/>
    <col min="4" max="4" width="15.664062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45729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154</v>
      </c>
      <c r="B8" s="5" t="s">
        <v>20</v>
      </c>
      <c r="C8" s="5" t="s">
        <v>35</v>
      </c>
      <c r="D8" s="5">
        <v>1</v>
      </c>
      <c r="E8" s="6">
        <v>1.3</v>
      </c>
      <c r="F8" s="6">
        <v>4.4000000000000004</v>
      </c>
      <c r="G8" s="6">
        <f>E8*F8</f>
        <v>5.7200000000000006</v>
      </c>
      <c r="H8" s="6">
        <v>0.03</v>
      </c>
      <c r="I8" s="18">
        <f>H8*F8*E8</f>
        <v>0.1716</v>
      </c>
    </row>
    <row r="9" spans="1:9" x14ac:dyDescent="0.3">
      <c r="A9" s="5" t="s">
        <v>155</v>
      </c>
      <c r="B9" s="5" t="s">
        <v>20</v>
      </c>
      <c r="C9" s="5" t="s">
        <v>35</v>
      </c>
      <c r="D9" s="5">
        <v>2</v>
      </c>
      <c r="E9" s="6">
        <v>2</v>
      </c>
      <c r="F9" s="6">
        <v>3</v>
      </c>
      <c r="G9" s="6">
        <f t="shared" ref="G9:G28" si="0">E9*F9</f>
        <v>6</v>
      </c>
      <c r="H9" s="6">
        <v>0.03</v>
      </c>
      <c r="I9" s="18">
        <f t="shared" ref="I9:I28" si="1">H9*F9*E9</f>
        <v>0.18</v>
      </c>
    </row>
    <row r="10" spans="1:9" x14ac:dyDescent="0.3">
      <c r="A10" s="5" t="s">
        <v>156</v>
      </c>
      <c r="B10" s="5" t="s">
        <v>20</v>
      </c>
      <c r="C10" s="5" t="s">
        <v>35</v>
      </c>
      <c r="D10" s="5">
        <v>3</v>
      </c>
      <c r="E10" s="6">
        <v>6</v>
      </c>
      <c r="F10" s="6">
        <v>11</v>
      </c>
      <c r="G10" s="6">
        <f t="shared" si="0"/>
        <v>66</v>
      </c>
      <c r="H10" s="6">
        <v>0.03</v>
      </c>
      <c r="I10" s="18">
        <f t="shared" si="1"/>
        <v>1.9799999999999998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77.72</v>
      </c>
      <c r="H29" s="7" t="s">
        <v>10</v>
      </c>
      <c r="I29" s="19">
        <f>SUM(I8:I28)</f>
        <v>2.3315999999999999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1" workbookViewId="0">
      <selection activeCell="J28" sqref="J28"/>
    </sheetView>
  </sheetViews>
  <sheetFormatPr defaultRowHeight="14.4" x14ac:dyDescent="0.3"/>
  <cols>
    <col min="1" max="1" width="48.33203125" customWidth="1"/>
    <col min="2" max="2" width="18.5546875" customWidth="1"/>
    <col min="3" max="3" width="17.109375" customWidth="1"/>
    <col min="4" max="4" width="16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180</v>
      </c>
      <c r="B8" s="5" t="s">
        <v>179</v>
      </c>
      <c r="C8" s="5" t="s">
        <v>35</v>
      </c>
      <c r="D8" s="5">
        <v>1</v>
      </c>
      <c r="E8" s="6">
        <v>1</v>
      </c>
      <c r="F8" s="6">
        <v>3</v>
      </c>
      <c r="G8" s="6">
        <f>E8*F8</f>
        <v>3</v>
      </c>
      <c r="H8" s="6">
        <v>0.03</v>
      </c>
      <c r="I8" s="18">
        <f>H8*F8*E8</f>
        <v>0.09</v>
      </c>
    </row>
    <row r="9" spans="1:9" x14ac:dyDescent="0.3">
      <c r="A9" s="5" t="s">
        <v>153</v>
      </c>
      <c r="B9" s="5" t="s">
        <v>179</v>
      </c>
      <c r="C9" s="5" t="s">
        <v>35</v>
      </c>
      <c r="D9" s="5">
        <v>2</v>
      </c>
      <c r="E9" s="6">
        <v>1</v>
      </c>
      <c r="F9" s="6">
        <v>3</v>
      </c>
      <c r="G9" s="6">
        <f t="shared" ref="G9:G28" si="0">E9*F9</f>
        <v>3</v>
      </c>
      <c r="H9" s="6">
        <v>0.04</v>
      </c>
      <c r="I9" s="18">
        <f t="shared" ref="I9:I14" si="1">H9*F9*E9</f>
        <v>0.12</v>
      </c>
    </row>
    <row r="10" spans="1:9" x14ac:dyDescent="0.3">
      <c r="A10" s="5" t="s">
        <v>153</v>
      </c>
      <c r="B10" s="5" t="s">
        <v>179</v>
      </c>
      <c r="C10" s="5" t="s">
        <v>35</v>
      </c>
      <c r="D10" s="5">
        <v>3</v>
      </c>
      <c r="E10" s="6">
        <v>1.5</v>
      </c>
      <c r="F10" s="6">
        <v>3.5</v>
      </c>
      <c r="G10" s="6">
        <f t="shared" si="0"/>
        <v>5.25</v>
      </c>
      <c r="H10" s="6">
        <v>0.03</v>
      </c>
      <c r="I10" s="18">
        <f t="shared" si="1"/>
        <v>0.1575</v>
      </c>
    </row>
    <row r="11" spans="1:9" x14ac:dyDescent="0.3">
      <c r="A11" s="5" t="s">
        <v>153</v>
      </c>
      <c r="B11" s="5" t="s">
        <v>179</v>
      </c>
      <c r="C11" s="5" t="s">
        <v>35</v>
      </c>
      <c r="D11" s="5">
        <v>4</v>
      </c>
      <c r="E11" s="6">
        <v>1.5</v>
      </c>
      <c r="F11" s="6">
        <v>3.5</v>
      </c>
      <c r="G11" s="6">
        <f t="shared" si="0"/>
        <v>5.25</v>
      </c>
      <c r="H11" s="6">
        <v>0.03</v>
      </c>
      <c r="I11" s="18">
        <f t="shared" si="1"/>
        <v>0.1575</v>
      </c>
    </row>
    <row r="12" spans="1:9" x14ac:dyDescent="0.3">
      <c r="A12" s="5" t="s">
        <v>153</v>
      </c>
      <c r="B12" s="5" t="s">
        <v>179</v>
      </c>
      <c r="C12" s="5" t="s">
        <v>35</v>
      </c>
      <c r="D12" s="5">
        <v>5</v>
      </c>
      <c r="E12" s="6">
        <v>1.8</v>
      </c>
      <c r="F12" s="6">
        <v>10.3</v>
      </c>
      <c r="G12" s="6">
        <f t="shared" si="0"/>
        <v>18.540000000000003</v>
      </c>
      <c r="H12" s="6">
        <v>0.03</v>
      </c>
      <c r="I12" s="18">
        <f t="shared" si="1"/>
        <v>0.55620000000000003</v>
      </c>
    </row>
    <row r="13" spans="1:9" x14ac:dyDescent="0.3">
      <c r="A13" s="5" t="s">
        <v>153</v>
      </c>
      <c r="B13" s="5" t="s">
        <v>179</v>
      </c>
      <c r="C13" s="5" t="s">
        <v>35</v>
      </c>
      <c r="D13" s="5">
        <v>6</v>
      </c>
      <c r="E13" s="6">
        <v>2</v>
      </c>
      <c r="F13" s="6">
        <v>4</v>
      </c>
      <c r="G13" s="6">
        <f t="shared" si="0"/>
        <v>8</v>
      </c>
      <c r="H13" s="6">
        <v>0.03</v>
      </c>
      <c r="I13" s="18">
        <f t="shared" si="1"/>
        <v>0.24</v>
      </c>
    </row>
    <row r="14" spans="1:9" x14ac:dyDescent="0.3">
      <c r="A14" s="5" t="s">
        <v>153</v>
      </c>
      <c r="B14" s="5" t="s">
        <v>179</v>
      </c>
      <c r="C14" s="5" t="s">
        <v>35</v>
      </c>
      <c r="D14" s="5">
        <v>7</v>
      </c>
      <c r="E14" s="6">
        <v>3</v>
      </c>
      <c r="F14" s="6">
        <v>10</v>
      </c>
      <c r="G14" s="6">
        <f t="shared" si="0"/>
        <v>30</v>
      </c>
      <c r="H14" s="6">
        <v>0.03</v>
      </c>
      <c r="I14" s="18">
        <f t="shared" si="1"/>
        <v>0.89999999999999991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/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/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/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/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/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/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/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/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/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/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/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/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/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/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73.040000000000006</v>
      </c>
      <c r="H29" s="7" t="s">
        <v>10</v>
      </c>
      <c r="I29" s="19">
        <f>SUM(I8:I28)</f>
        <v>2.2211999999999996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6" workbookViewId="0">
      <selection activeCell="G31" sqref="G31"/>
    </sheetView>
  </sheetViews>
  <sheetFormatPr defaultRowHeight="14.4" x14ac:dyDescent="0.3"/>
  <cols>
    <col min="1" max="1" width="36.33203125" customWidth="1"/>
    <col min="2" max="2" width="17.6640625" customWidth="1"/>
    <col min="3" max="3" width="22.33203125" customWidth="1"/>
    <col min="4" max="4" width="1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ht="5.25" customHeight="1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153</v>
      </c>
      <c r="B8" s="5" t="s">
        <v>152</v>
      </c>
      <c r="C8" s="5" t="s">
        <v>35</v>
      </c>
      <c r="D8" s="5">
        <v>1</v>
      </c>
      <c r="E8" s="6">
        <v>1</v>
      </c>
      <c r="F8" s="6">
        <v>2</v>
      </c>
      <c r="G8" s="6">
        <f>E8*F8</f>
        <v>2</v>
      </c>
      <c r="H8" s="6">
        <v>0.03</v>
      </c>
      <c r="I8" s="18">
        <f>H8*F8*E8</f>
        <v>0.06</v>
      </c>
    </row>
    <row r="9" spans="1:9" x14ac:dyDescent="0.3">
      <c r="A9" s="5" t="s">
        <v>153</v>
      </c>
      <c r="B9" s="5" t="s">
        <v>152</v>
      </c>
      <c r="C9" s="5" t="s">
        <v>35</v>
      </c>
      <c r="D9" s="5">
        <v>2</v>
      </c>
      <c r="E9" s="6">
        <v>1.5</v>
      </c>
      <c r="F9" s="6">
        <v>2.5</v>
      </c>
      <c r="G9" s="6">
        <f t="shared" ref="G9:G30" si="0">E9*F9</f>
        <v>3.75</v>
      </c>
      <c r="H9" s="6">
        <v>0.03</v>
      </c>
      <c r="I9" s="18">
        <f t="shared" ref="I9:I30" si="1">H9*F9*E9</f>
        <v>0.11249999999999999</v>
      </c>
    </row>
    <row r="10" spans="1:9" x14ac:dyDescent="0.3">
      <c r="A10" s="5" t="s">
        <v>153</v>
      </c>
      <c r="B10" s="5" t="s">
        <v>152</v>
      </c>
      <c r="C10" s="5" t="s">
        <v>35</v>
      </c>
      <c r="D10" s="5">
        <v>3</v>
      </c>
      <c r="E10" s="6">
        <v>1.2</v>
      </c>
      <c r="F10" s="6">
        <v>2.5</v>
      </c>
      <c r="G10" s="6">
        <f t="shared" si="0"/>
        <v>3</v>
      </c>
      <c r="H10" s="6">
        <v>0.03</v>
      </c>
      <c r="I10" s="18">
        <f t="shared" si="1"/>
        <v>0.09</v>
      </c>
    </row>
    <row r="11" spans="1:9" x14ac:dyDescent="0.3">
      <c r="A11" s="5" t="s">
        <v>153</v>
      </c>
      <c r="B11" s="5" t="s">
        <v>152</v>
      </c>
      <c r="C11" s="5" t="s">
        <v>35</v>
      </c>
      <c r="D11" s="5">
        <v>4</v>
      </c>
      <c r="E11" s="6">
        <v>2</v>
      </c>
      <c r="F11" s="6">
        <v>3</v>
      </c>
      <c r="G11" s="6">
        <f t="shared" si="0"/>
        <v>6</v>
      </c>
      <c r="H11" s="6">
        <v>0.03</v>
      </c>
      <c r="I11" s="18">
        <f t="shared" si="1"/>
        <v>0.18</v>
      </c>
    </row>
    <row r="12" spans="1:9" x14ac:dyDescent="0.3">
      <c r="A12" s="5" t="s">
        <v>153</v>
      </c>
      <c r="B12" s="5" t="s">
        <v>152</v>
      </c>
      <c r="C12" s="5" t="s">
        <v>35</v>
      </c>
      <c r="D12" s="5">
        <v>5</v>
      </c>
      <c r="E12" s="6">
        <v>2</v>
      </c>
      <c r="F12" s="6">
        <v>3</v>
      </c>
      <c r="G12" s="6">
        <f t="shared" si="0"/>
        <v>6</v>
      </c>
      <c r="H12" s="6">
        <v>0.03</v>
      </c>
      <c r="I12" s="18">
        <f t="shared" si="1"/>
        <v>0.18</v>
      </c>
    </row>
    <row r="13" spans="1:9" x14ac:dyDescent="0.3">
      <c r="A13" s="5" t="s">
        <v>153</v>
      </c>
      <c r="B13" s="5" t="s">
        <v>152</v>
      </c>
      <c r="C13" s="5" t="s">
        <v>35</v>
      </c>
      <c r="D13" s="5">
        <v>6</v>
      </c>
      <c r="E13" s="6">
        <v>2</v>
      </c>
      <c r="F13" s="6">
        <v>3</v>
      </c>
      <c r="G13" s="6">
        <f t="shared" si="0"/>
        <v>6</v>
      </c>
      <c r="H13" s="6">
        <v>0.03</v>
      </c>
      <c r="I13" s="18">
        <f t="shared" si="1"/>
        <v>0.18</v>
      </c>
    </row>
    <row r="14" spans="1:9" x14ac:dyDescent="0.3">
      <c r="A14" s="5" t="s">
        <v>153</v>
      </c>
      <c r="B14" s="5" t="s">
        <v>152</v>
      </c>
      <c r="C14" s="5" t="s">
        <v>35</v>
      </c>
      <c r="D14" s="5">
        <v>7</v>
      </c>
      <c r="E14" s="6">
        <v>2.5</v>
      </c>
      <c r="F14" s="6">
        <v>8.8000000000000007</v>
      </c>
      <c r="G14" s="6">
        <f t="shared" si="0"/>
        <v>22</v>
      </c>
      <c r="H14" s="6">
        <v>0.03</v>
      </c>
      <c r="I14" s="18">
        <f t="shared" si="1"/>
        <v>0.66</v>
      </c>
    </row>
    <row r="15" spans="1:9" x14ac:dyDescent="0.3">
      <c r="A15" s="5" t="s">
        <v>153</v>
      </c>
      <c r="B15" s="5" t="s">
        <v>152</v>
      </c>
      <c r="C15" s="5" t="s">
        <v>35</v>
      </c>
      <c r="D15" s="5">
        <v>8</v>
      </c>
      <c r="E15" s="6">
        <v>2.5</v>
      </c>
      <c r="F15" s="6">
        <v>16</v>
      </c>
      <c r="G15" s="6">
        <f t="shared" si="0"/>
        <v>40</v>
      </c>
      <c r="H15" s="6">
        <v>0.03</v>
      </c>
      <c r="I15" s="18">
        <f t="shared" si="1"/>
        <v>1.2</v>
      </c>
    </row>
    <row r="16" spans="1:9" x14ac:dyDescent="0.3">
      <c r="A16" s="5" t="s">
        <v>153</v>
      </c>
      <c r="B16" s="5" t="s">
        <v>152</v>
      </c>
      <c r="C16" s="5" t="s">
        <v>35</v>
      </c>
      <c r="D16" s="5">
        <v>9</v>
      </c>
      <c r="E16" s="6">
        <v>3</v>
      </c>
      <c r="F16" s="6">
        <v>3</v>
      </c>
      <c r="G16" s="6">
        <f t="shared" si="0"/>
        <v>9</v>
      </c>
      <c r="H16" s="6">
        <v>0.03</v>
      </c>
      <c r="I16" s="18">
        <f t="shared" si="1"/>
        <v>0.27</v>
      </c>
    </row>
    <row r="17" spans="1:9" x14ac:dyDescent="0.3">
      <c r="A17" s="5" t="s">
        <v>153</v>
      </c>
      <c r="B17" s="5" t="s">
        <v>152</v>
      </c>
      <c r="C17" s="5" t="s">
        <v>35</v>
      </c>
      <c r="D17" s="5">
        <v>10</v>
      </c>
      <c r="E17" s="6">
        <v>3</v>
      </c>
      <c r="F17" s="6">
        <v>3</v>
      </c>
      <c r="G17" s="6">
        <f t="shared" si="0"/>
        <v>9</v>
      </c>
      <c r="H17" s="6">
        <v>0.03</v>
      </c>
      <c r="I17" s="18">
        <f t="shared" si="1"/>
        <v>0.27</v>
      </c>
    </row>
    <row r="18" spans="1:9" x14ac:dyDescent="0.3">
      <c r="A18" s="5" t="s">
        <v>153</v>
      </c>
      <c r="B18" s="5" t="s">
        <v>152</v>
      </c>
      <c r="C18" s="5" t="s">
        <v>35</v>
      </c>
      <c r="D18" s="5">
        <v>11</v>
      </c>
      <c r="E18" s="6">
        <v>3</v>
      </c>
      <c r="F18" s="6">
        <v>5</v>
      </c>
      <c r="G18" s="6">
        <f t="shared" si="0"/>
        <v>15</v>
      </c>
      <c r="H18" s="6">
        <v>0.03</v>
      </c>
      <c r="I18" s="18">
        <f t="shared" si="1"/>
        <v>0.44999999999999996</v>
      </c>
    </row>
    <row r="19" spans="1:9" x14ac:dyDescent="0.3">
      <c r="A19" s="5" t="s">
        <v>153</v>
      </c>
      <c r="B19" s="5" t="s">
        <v>152</v>
      </c>
      <c r="C19" s="5" t="s">
        <v>35</v>
      </c>
      <c r="D19" s="5">
        <v>12</v>
      </c>
      <c r="E19" s="6">
        <v>3</v>
      </c>
      <c r="F19" s="6">
        <v>9</v>
      </c>
      <c r="G19" s="6">
        <f t="shared" si="0"/>
        <v>27</v>
      </c>
      <c r="H19" s="6">
        <v>0.03</v>
      </c>
      <c r="I19" s="18">
        <f>H19*F19*E19</f>
        <v>0.81</v>
      </c>
    </row>
    <row r="20" spans="1:9" x14ac:dyDescent="0.3">
      <c r="A20" s="5" t="s">
        <v>153</v>
      </c>
      <c r="B20" s="5" t="s">
        <v>152</v>
      </c>
      <c r="C20" s="5" t="s">
        <v>35</v>
      </c>
      <c r="D20" s="5">
        <v>13</v>
      </c>
      <c r="E20" s="6">
        <v>3</v>
      </c>
      <c r="F20" s="6">
        <v>16</v>
      </c>
      <c r="G20" s="6">
        <f t="shared" si="0"/>
        <v>48</v>
      </c>
      <c r="H20" s="6">
        <v>0.03</v>
      </c>
      <c r="I20" s="18">
        <f>H20*F20*E20</f>
        <v>1.44</v>
      </c>
    </row>
    <row r="21" spans="1:9" x14ac:dyDescent="0.3">
      <c r="A21" s="5" t="s">
        <v>153</v>
      </c>
      <c r="B21" s="5" t="s">
        <v>152</v>
      </c>
      <c r="C21" s="5" t="s">
        <v>35</v>
      </c>
      <c r="D21" s="5">
        <v>14</v>
      </c>
      <c r="E21" s="6">
        <v>4</v>
      </c>
      <c r="F21" s="6">
        <v>4</v>
      </c>
      <c r="G21" s="6">
        <f t="shared" si="0"/>
        <v>16</v>
      </c>
      <c r="H21" s="6">
        <v>0.03</v>
      </c>
      <c r="I21" s="18">
        <f t="shared" si="1"/>
        <v>0.48</v>
      </c>
    </row>
    <row r="22" spans="1:9" x14ac:dyDescent="0.3">
      <c r="A22" s="5" t="s">
        <v>153</v>
      </c>
      <c r="B22" s="5" t="s">
        <v>152</v>
      </c>
      <c r="C22" s="5" t="s">
        <v>35</v>
      </c>
      <c r="D22" s="5">
        <v>15</v>
      </c>
      <c r="E22" s="6">
        <v>4</v>
      </c>
      <c r="F22" s="6">
        <v>17.2</v>
      </c>
      <c r="G22" s="6">
        <f t="shared" si="0"/>
        <v>68.8</v>
      </c>
      <c r="H22" s="6">
        <v>0.03</v>
      </c>
      <c r="I22" s="18">
        <f t="shared" si="1"/>
        <v>2.0640000000000001</v>
      </c>
    </row>
    <row r="23" spans="1:9" x14ac:dyDescent="0.3">
      <c r="A23" s="5" t="s">
        <v>153</v>
      </c>
      <c r="B23" s="5" t="s">
        <v>152</v>
      </c>
      <c r="C23" s="5" t="s">
        <v>35</v>
      </c>
      <c r="D23" s="5">
        <v>16</v>
      </c>
      <c r="E23" s="6">
        <v>5</v>
      </c>
      <c r="F23" s="6">
        <v>3</v>
      </c>
      <c r="G23" s="6">
        <f t="shared" si="0"/>
        <v>15</v>
      </c>
      <c r="H23" s="6">
        <v>0.03</v>
      </c>
      <c r="I23" s="18">
        <f>H23*F23*E23</f>
        <v>0.44999999999999996</v>
      </c>
    </row>
    <row r="24" spans="1:9" x14ac:dyDescent="0.3">
      <c r="A24" s="5" t="s">
        <v>153</v>
      </c>
      <c r="B24" s="5" t="s">
        <v>152</v>
      </c>
      <c r="C24" s="5" t="s">
        <v>35</v>
      </c>
      <c r="D24" s="5">
        <v>17</v>
      </c>
      <c r="E24" s="6">
        <v>5</v>
      </c>
      <c r="F24" s="6">
        <v>3.5</v>
      </c>
      <c r="G24" s="6">
        <f t="shared" si="0"/>
        <v>17.5</v>
      </c>
      <c r="H24" s="6">
        <v>0.03</v>
      </c>
      <c r="I24" s="18">
        <f t="shared" si="1"/>
        <v>0.52500000000000002</v>
      </c>
    </row>
    <row r="25" spans="1:9" x14ac:dyDescent="0.3">
      <c r="A25" s="5" t="s">
        <v>153</v>
      </c>
      <c r="B25" s="5" t="s">
        <v>152</v>
      </c>
      <c r="C25" s="5" t="s">
        <v>35</v>
      </c>
      <c r="D25" s="5">
        <v>18</v>
      </c>
      <c r="E25" s="6">
        <v>5</v>
      </c>
      <c r="F25" s="6">
        <v>5.2</v>
      </c>
      <c r="G25" s="6">
        <f t="shared" si="0"/>
        <v>26</v>
      </c>
      <c r="H25" s="6">
        <v>0.03</v>
      </c>
      <c r="I25" s="18">
        <f t="shared" si="1"/>
        <v>0.78</v>
      </c>
    </row>
    <row r="26" spans="1:9" x14ac:dyDescent="0.3">
      <c r="A26" s="5" t="s">
        <v>153</v>
      </c>
      <c r="B26" s="5" t="s">
        <v>152</v>
      </c>
      <c r="C26" s="5" t="s">
        <v>35</v>
      </c>
      <c r="D26" s="5">
        <v>19</v>
      </c>
      <c r="E26" s="6">
        <v>5.5</v>
      </c>
      <c r="F26" s="6">
        <v>19.2</v>
      </c>
      <c r="G26" s="6">
        <f t="shared" si="0"/>
        <v>105.6</v>
      </c>
      <c r="H26" s="6">
        <v>0.03</v>
      </c>
      <c r="I26" s="18">
        <f t="shared" si="1"/>
        <v>3.1679999999999997</v>
      </c>
    </row>
    <row r="27" spans="1:9" x14ac:dyDescent="0.3">
      <c r="A27" s="5" t="s">
        <v>153</v>
      </c>
      <c r="B27" s="5" t="s">
        <v>152</v>
      </c>
      <c r="C27" s="5" t="s">
        <v>35</v>
      </c>
      <c r="D27" s="5">
        <v>20</v>
      </c>
      <c r="E27" s="6">
        <v>6</v>
      </c>
      <c r="F27" s="6">
        <v>2.5</v>
      </c>
      <c r="G27" s="6">
        <f t="shared" si="0"/>
        <v>15</v>
      </c>
      <c r="H27" s="6">
        <v>0.03</v>
      </c>
      <c r="I27" s="18">
        <f t="shared" si="1"/>
        <v>0.44999999999999996</v>
      </c>
    </row>
    <row r="28" spans="1:9" x14ac:dyDescent="0.3">
      <c r="A28" s="5" t="s">
        <v>153</v>
      </c>
      <c r="B28" s="5" t="s">
        <v>152</v>
      </c>
      <c r="C28" s="5" t="s">
        <v>35</v>
      </c>
      <c r="D28" s="5">
        <v>21</v>
      </c>
      <c r="E28" s="6">
        <v>6.1</v>
      </c>
      <c r="F28" s="6">
        <v>36</v>
      </c>
      <c r="G28" s="6">
        <f t="shared" si="0"/>
        <v>219.6</v>
      </c>
      <c r="H28" s="6">
        <v>0.03</v>
      </c>
      <c r="I28" s="18">
        <f t="shared" si="1"/>
        <v>6.5880000000000001</v>
      </c>
    </row>
    <row r="29" spans="1:9" x14ac:dyDescent="0.3">
      <c r="A29" s="5" t="s">
        <v>153</v>
      </c>
      <c r="B29" s="5" t="s">
        <v>152</v>
      </c>
      <c r="C29" s="5" t="s">
        <v>35</v>
      </c>
      <c r="D29" s="5">
        <v>22</v>
      </c>
      <c r="E29" s="6">
        <v>7</v>
      </c>
      <c r="F29" s="6">
        <v>6</v>
      </c>
      <c r="G29" s="6">
        <f t="shared" si="0"/>
        <v>42</v>
      </c>
      <c r="H29" s="6">
        <v>0.03</v>
      </c>
      <c r="I29" s="18">
        <f t="shared" si="1"/>
        <v>1.26</v>
      </c>
    </row>
    <row r="30" spans="1:9" x14ac:dyDescent="0.3">
      <c r="A30" s="5" t="s">
        <v>153</v>
      </c>
      <c r="B30" s="5" t="s">
        <v>152</v>
      </c>
      <c r="C30" s="5" t="s">
        <v>35</v>
      </c>
      <c r="D30" s="5">
        <v>23</v>
      </c>
      <c r="E30" s="6">
        <v>4.2</v>
      </c>
      <c r="F30" s="6">
        <v>11.2</v>
      </c>
      <c r="G30" s="6">
        <f t="shared" si="0"/>
        <v>47.04</v>
      </c>
      <c r="H30" s="6">
        <v>0.03</v>
      </c>
      <c r="I30" s="18">
        <f t="shared" si="1"/>
        <v>1.4112</v>
      </c>
    </row>
    <row r="31" spans="1:9" x14ac:dyDescent="0.3">
      <c r="A31" s="75"/>
      <c r="B31" s="76"/>
      <c r="C31" s="76"/>
      <c r="D31" s="76"/>
      <c r="E31" s="76"/>
      <c r="F31" s="77"/>
      <c r="G31" s="19">
        <f>SUM(G8:G30)</f>
        <v>769.29</v>
      </c>
      <c r="H31" s="7" t="s">
        <v>10</v>
      </c>
      <c r="I31" s="19">
        <f>SUM(I8:I30)</f>
        <v>23.078700000000001</v>
      </c>
    </row>
    <row r="32" spans="1:9" x14ac:dyDescent="0.3">
      <c r="A32" s="78" t="s">
        <v>11</v>
      </c>
      <c r="B32" s="79"/>
      <c r="C32" s="79"/>
      <c r="D32" s="79"/>
      <c r="E32" s="79"/>
      <c r="F32" s="79"/>
      <c r="G32" s="79"/>
      <c r="H32" s="79"/>
      <c r="I32" s="80"/>
    </row>
    <row r="33" spans="1:9" x14ac:dyDescent="0.3">
      <c r="A33" s="81"/>
      <c r="B33" s="82"/>
      <c r="C33" s="82"/>
      <c r="D33" s="82"/>
      <c r="E33" s="82"/>
      <c r="F33" s="82"/>
      <c r="G33" s="82"/>
      <c r="H33" s="82"/>
      <c r="I33" s="83"/>
    </row>
    <row r="34" spans="1:9" ht="11.25" customHeight="1" x14ac:dyDescent="0.3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4.5" customHeight="1" x14ac:dyDescent="0.3">
      <c r="A35" s="84"/>
      <c r="B35" s="85"/>
      <c r="C35" s="85"/>
      <c r="D35" s="85"/>
      <c r="E35" s="85"/>
      <c r="F35" s="85"/>
      <c r="G35" s="85"/>
      <c r="H35" s="85"/>
      <c r="I35" s="86"/>
    </row>
  </sheetData>
  <mergeCells count="8">
    <mergeCell ref="A31:F31"/>
    <mergeCell ref="A32:I35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8" workbookViewId="0">
      <selection activeCell="G29" sqref="G29"/>
    </sheetView>
  </sheetViews>
  <sheetFormatPr defaultRowHeight="14.4" x14ac:dyDescent="0.3"/>
  <cols>
    <col min="1" max="1" width="35.88671875" customWidth="1"/>
    <col min="2" max="2" width="18.33203125" customWidth="1"/>
    <col min="3" max="3" width="24.33203125" customWidth="1"/>
    <col min="4" max="4" width="17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45730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96</v>
      </c>
      <c r="B8" s="5" t="s">
        <v>94</v>
      </c>
      <c r="C8" s="5" t="s">
        <v>95</v>
      </c>
      <c r="D8" s="5">
        <v>1</v>
      </c>
      <c r="E8" s="6">
        <v>6</v>
      </c>
      <c r="F8" s="6">
        <v>4.4000000000000004</v>
      </c>
      <c r="G8" s="6">
        <f>E8*F8</f>
        <v>26.400000000000002</v>
      </c>
      <c r="H8" s="6">
        <v>0.04</v>
      </c>
      <c r="I8" s="18">
        <f>H8*F8*E8</f>
        <v>1.056</v>
      </c>
    </row>
    <row r="9" spans="1:9" x14ac:dyDescent="0.3">
      <c r="A9" s="5" t="s">
        <v>102</v>
      </c>
      <c r="B9" s="5" t="s">
        <v>94</v>
      </c>
      <c r="C9" s="5" t="s">
        <v>97</v>
      </c>
      <c r="D9" s="5">
        <v>2</v>
      </c>
      <c r="E9" s="6">
        <v>4</v>
      </c>
      <c r="F9" s="6">
        <v>17</v>
      </c>
      <c r="G9" s="6">
        <f t="shared" ref="G9:G28" si="0">E9*F9</f>
        <v>68</v>
      </c>
      <c r="H9" s="6">
        <v>0.03</v>
      </c>
      <c r="I9" s="18">
        <f t="shared" ref="I9:I28" si="1">H9*F9*E9</f>
        <v>2.04</v>
      </c>
    </row>
    <row r="10" spans="1:9" x14ac:dyDescent="0.3">
      <c r="A10" s="5" t="s">
        <v>101</v>
      </c>
      <c r="B10" s="5" t="s">
        <v>94</v>
      </c>
      <c r="C10" s="5" t="s">
        <v>98</v>
      </c>
      <c r="D10" s="5">
        <v>3</v>
      </c>
      <c r="E10" s="6">
        <v>3</v>
      </c>
      <c r="F10" s="6">
        <v>13.4</v>
      </c>
      <c r="G10" s="6">
        <f t="shared" si="0"/>
        <v>40.200000000000003</v>
      </c>
      <c r="H10" s="6">
        <v>0.1</v>
      </c>
      <c r="I10" s="18">
        <f t="shared" si="1"/>
        <v>4.0200000000000005</v>
      </c>
    </row>
    <row r="11" spans="1:9" x14ac:dyDescent="0.3">
      <c r="A11" s="5" t="s">
        <v>100</v>
      </c>
      <c r="B11" s="5" t="s">
        <v>94</v>
      </c>
      <c r="C11" s="5" t="s">
        <v>99</v>
      </c>
      <c r="D11" s="5">
        <v>4</v>
      </c>
      <c r="E11" s="6">
        <v>2.2999999999999998</v>
      </c>
      <c r="F11" s="6">
        <v>2.89</v>
      </c>
      <c r="G11" s="6">
        <f t="shared" si="0"/>
        <v>6.6469999999999994</v>
      </c>
      <c r="H11" s="6">
        <v>0.05</v>
      </c>
      <c r="I11" s="18">
        <f t="shared" si="1"/>
        <v>0.33235000000000003</v>
      </c>
    </row>
    <row r="12" spans="1:9" x14ac:dyDescent="0.3">
      <c r="A12" s="5" t="s">
        <v>102</v>
      </c>
      <c r="B12" s="5" t="s">
        <v>94</v>
      </c>
      <c r="C12" s="5" t="s">
        <v>97</v>
      </c>
      <c r="D12" s="5">
        <v>5</v>
      </c>
      <c r="E12" s="6">
        <v>3.8</v>
      </c>
      <c r="F12" s="6">
        <v>23.3</v>
      </c>
      <c r="G12" s="6">
        <f t="shared" si="0"/>
        <v>88.539999999999992</v>
      </c>
      <c r="H12" s="6">
        <v>0.08</v>
      </c>
      <c r="I12" s="18">
        <f t="shared" si="1"/>
        <v>7.0831999999999997</v>
      </c>
    </row>
    <row r="13" spans="1:9" x14ac:dyDescent="0.3">
      <c r="A13" s="5" t="s">
        <v>103</v>
      </c>
      <c r="B13" s="5" t="s">
        <v>94</v>
      </c>
      <c r="C13" s="5" t="s">
        <v>104</v>
      </c>
      <c r="D13" s="5">
        <v>6</v>
      </c>
      <c r="E13" s="6">
        <v>6</v>
      </c>
      <c r="F13" s="6">
        <v>8.5</v>
      </c>
      <c r="G13" s="6">
        <f t="shared" si="0"/>
        <v>51</v>
      </c>
      <c r="H13" s="6">
        <v>0.1</v>
      </c>
      <c r="I13" s="18">
        <f t="shared" si="1"/>
        <v>5.1000000000000005</v>
      </c>
    </row>
    <row r="14" spans="1:9" x14ac:dyDescent="0.3">
      <c r="A14" s="5" t="s">
        <v>106</v>
      </c>
      <c r="B14" s="5" t="s">
        <v>94</v>
      </c>
      <c r="C14" s="5" t="s">
        <v>105</v>
      </c>
      <c r="D14" s="5">
        <v>7</v>
      </c>
      <c r="E14" s="6">
        <v>3.3</v>
      </c>
      <c r="F14" s="6">
        <v>3.89</v>
      </c>
      <c r="G14" s="6">
        <f t="shared" si="0"/>
        <v>12.837</v>
      </c>
      <c r="H14" s="6">
        <v>0.1</v>
      </c>
      <c r="I14" s="18">
        <f t="shared" si="1"/>
        <v>1.2837000000000001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293.62400000000002</v>
      </c>
      <c r="H29" s="7" t="s">
        <v>10</v>
      </c>
      <c r="I29" s="19">
        <f>SUM(I8:I28)</f>
        <v>20.91525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6" workbookViewId="0">
      <selection activeCell="G29" sqref="G29"/>
    </sheetView>
  </sheetViews>
  <sheetFormatPr defaultRowHeight="14.4" x14ac:dyDescent="0.3"/>
  <cols>
    <col min="1" max="1" width="33.6640625" customWidth="1"/>
    <col min="2" max="2" width="20" customWidth="1"/>
    <col min="3" max="3" width="25.44140625" customWidth="1"/>
    <col min="4" max="4" width="16.4414062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45728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57</v>
      </c>
      <c r="B8" s="5" t="s">
        <v>58</v>
      </c>
      <c r="C8" s="5" t="s">
        <v>59</v>
      </c>
      <c r="D8" s="5">
        <v>1</v>
      </c>
      <c r="E8" s="6">
        <v>3</v>
      </c>
      <c r="F8" s="6">
        <v>4.8</v>
      </c>
      <c r="G8" s="6">
        <f>E8*F8</f>
        <v>14.399999999999999</v>
      </c>
      <c r="H8" s="6">
        <v>0.06</v>
      </c>
      <c r="I8" s="18">
        <f>H8*F8*E8</f>
        <v>0.86399999999999988</v>
      </c>
    </row>
    <row r="9" spans="1:9" x14ac:dyDescent="0.3">
      <c r="A9" s="5" t="s">
        <v>49</v>
      </c>
      <c r="B9" s="5" t="s">
        <v>58</v>
      </c>
      <c r="C9" s="5" t="s">
        <v>35</v>
      </c>
      <c r="D9" s="5">
        <v>2</v>
      </c>
      <c r="E9" s="6">
        <v>12</v>
      </c>
      <c r="F9" s="6">
        <v>2.4</v>
      </c>
      <c r="G9" s="6">
        <f t="shared" ref="G9:G28" si="0">E9*F9</f>
        <v>28.799999999999997</v>
      </c>
      <c r="H9" s="6">
        <v>0.1</v>
      </c>
      <c r="I9" s="18">
        <f t="shared" ref="I9:I28" si="1">H9*F9*E9</f>
        <v>2.88</v>
      </c>
    </row>
    <row r="10" spans="1:9" x14ac:dyDescent="0.3">
      <c r="A10" s="5" t="s">
        <v>60</v>
      </c>
      <c r="B10" s="5" t="s">
        <v>58</v>
      </c>
      <c r="C10" s="5" t="s">
        <v>35</v>
      </c>
      <c r="D10" s="5">
        <v>3</v>
      </c>
      <c r="E10" s="6">
        <v>1.4</v>
      </c>
      <c r="F10" s="6">
        <v>15.4</v>
      </c>
      <c r="G10" s="6">
        <f t="shared" si="0"/>
        <v>21.56</v>
      </c>
      <c r="H10" s="6">
        <v>0.1</v>
      </c>
      <c r="I10" s="18">
        <f t="shared" si="1"/>
        <v>2.1559999999999997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64.759999999999991</v>
      </c>
      <c r="H29" s="7" t="s">
        <v>10</v>
      </c>
      <c r="I29" s="19">
        <f>SUM(I8:I28)</f>
        <v>5.8999999999999995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6" workbookViewId="0">
      <selection activeCell="G31" sqref="G31"/>
    </sheetView>
  </sheetViews>
  <sheetFormatPr defaultRowHeight="14.4" x14ac:dyDescent="0.3"/>
  <cols>
    <col min="1" max="1" width="38.33203125" customWidth="1"/>
    <col min="2" max="2" width="22.88671875" customWidth="1"/>
    <col min="3" max="3" width="21.44140625" customWidth="1"/>
    <col min="4" max="4" width="15.3320312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ht="9" customHeight="1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45728</v>
      </c>
      <c r="G5" s="94"/>
      <c r="H5" s="95"/>
      <c r="I5" s="16"/>
    </row>
    <row r="6" spans="1:9" ht="9" customHeight="1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31</v>
      </c>
      <c r="B8" s="5" t="s">
        <v>32</v>
      </c>
      <c r="C8" s="5" t="s">
        <v>35</v>
      </c>
      <c r="D8" s="5">
        <v>1</v>
      </c>
      <c r="E8" s="6">
        <v>0.7</v>
      </c>
      <c r="F8" s="6">
        <v>3.2</v>
      </c>
      <c r="G8" s="6">
        <f>E8*F8</f>
        <v>2.2399999999999998</v>
      </c>
      <c r="H8" s="6">
        <v>0.1</v>
      </c>
      <c r="I8" s="18">
        <f>H8*F8*E8</f>
        <v>0.22400000000000003</v>
      </c>
    </row>
    <row r="9" spans="1:9" x14ac:dyDescent="0.3">
      <c r="A9" s="5" t="s">
        <v>33</v>
      </c>
      <c r="B9" s="5" t="s">
        <v>32</v>
      </c>
      <c r="C9" s="5" t="s">
        <v>34</v>
      </c>
      <c r="D9" s="5">
        <v>2</v>
      </c>
      <c r="E9" s="6">
        <v>3</v>
      </c>
      <c r="F9" s="6">
        <v>3</v>
      </c>
      <c r="G9" s="6">
        <f t="shared" ref="G9:G30" si="0">E9*F9</f>
        <v>9</v>
      </c>
      <c r="H9" s="6">
        <v>0.03</v>
      </c>
      <c r="I9" s="18">
        <f t="shared" ref="I9:I30" si="1">H9*F9*E9</f>
        <v>0.27</v>
      </c>
    </row>
    <row r="10" spans="1:9" x14ac:dyDescent="0.3">
      <c r="A10" s="5" t="s">
        <v>33</v>
      </c>
      <c r="B10" s="5" t="s">
        <v>32</v>
      </c>
      <c r="C10" s="5" t="s">
        <v>36</v>
      </c>
      <c r="D10" s="5">
        <v>3</v>
      </c>
      <c r="E10" s="6">
        <v>1.2</v>
      </c>
      <c r="F10" s="6">
        <v>2</v>
      </c>
      <c r="G10" s="6">
        <f t="shared" si="0"/>
        <v>2.4</v>
      </c>
      <c r="H10" s="6">
        <v>7.0000000000000007E-2</v>
      </c>
      <c r="I10" s="18">
        <f t="shared" si="1"/>
        <v>0.16800000000000001</v>
      </c>
    </row>
    <row r="11" spans="1:9" x14ac:dyDescent="0.3">
      <c r="A11" s="5" t="s">
        <v>33</v>
      </c>
      <c r="B11" s="5" t="s">
        <v>32</v>
      </c>
      <c r="C11" s="5" t="s">
        <v>36</v>
      </c>
      <c r="D11" s="5">
        <v>3</v>
      </c>
      <c r="E11" s="6">
        <v>2</v>
      </c>
      <c r="F11" s="6">
        <v>3</v>
      </c>
      <c r="G11" s="6">
        <f t="shared" si="0"/>
        <v>6</v>
      </c>
      <c r="H11" s="6">
        <v>0.09</v>
      </c>
      <c r="I11" s="18">
        <f t="shared" si="1"/>
        <v>0.54</v>
      </c>
    </row>
    <row r="12" spans="1:9" x14ac:dyDescent="0.3">
      <c r="A12" s="5" t="s">
        <v>33</v>
      </c>
      <c r="B12" s="5" t="s">
        <v>32</v>
      </c>
      <c r="C12" s="5" t="s">
        <v>37</v>
      </c>
      <c r="D12" s="5">
        <v>4</v>
      </c>
      <c r="E12" s="6">
        <v>2</v>
      </c>
      <c r="F12" s="6">
        <v>3</v>
      </c>
      <c r="G12" s="6">
        <f t="shared" si="0"/>
        <v>6</v>
      </c>
      <c r="H12" s="6">
        <v>0.05</v>
      </c>
      <c r="I12" s="18">
        <f t="shared" si="1"/>
        <v>0.30000000000000004</v>
      </c>
    </row>
    <row r="13" spans="1:9" x14ac:dyDescent="0.3">
      <c r="A13" s="5" t="s">
        <v>38</v>
      </c>
      <c r="B13" s="5" t="s">
        <v>32</v>
      </c>
      <c r="C13" s="5" t="s">
        <v>35</v>
      </c>
      <c r="D13" s="5">
        <v>5</v>
      </c>
      <c r="E13" s="6">
        <v>1</v>
      </c>
      <c r="F13" s="6">
        <v>1.5</v>
      </c>
      <c r="G13" s="6">
        <f t="shared" si="0"/>
        <v>1.5</v>
      </c>
      <c r="H13" s="6">
        <v>0.03</v>
      </c>
      <c r="I13" s="18">
        <f t="shared" si="1"/>
        <v>4.4999999999999998E-2</v>
      </c>
    </row>
    <row r="14" spans="1:9" x14ac:dyDescent="0.3">
      <c r="A14" s="5" t="s">
        <v>38</v>
      </c>
      <c r="B14" s="5" t="s">
        <v>32</v>
      </c>
      <c r="C14" s="5" t="s">
        <v>35</v>
      </c>
      <c r="D14" s="5">
        <v>5</v>
      </c>
      <c r="E14" s="6">
        <v>1</v>
      </c>
      <c r="F14" s="6">
        <v>1.4</v>
      </c>
      <c r="G14" s="6">
        <f t="shared" si="0"/>
        <v>1.4</v>
      </c>
      <c r="H14" s="6">
        <v>0.03</v>
      </c>
      <c r="I14" s="18">
        <f t="shared" si="1"/>
        <v>4.1999999999999996E-2</v>
      </c>
    </row>
    <row r="15" spans="1:9" x14ac:dyDescent="0.3">
      <c r="A15" s="5" t="s">
        <v>38</v>
      </c>
      <c r="B15" s="5" t="s">
        <v>32</v>
      </c>
      <c r="C15" s="5" t="s">
        <v>35</v>
      </c>
      <c r="D15" s="5">
        <v>5</v>
      </c>
      <c r="E15" s="6">
        <v>1.1000000000000001</v>
      </c>
      <c r="F15" s="6">
        <v>2</v>
      </c>
      <c r="G15" s="6">
        <f t="shared" si="0"/>
        <v>2.2000000000000002</v>
      </c>
      <c r="H15" s="6">
        <v>0.03</v>
      </c>
      <c r="I15" s="18">
        <f t="shared" si="1"/>
        <v>6.6000000000000003E-2</v>
      </c>
    </row>
    <row r="16" spans="1:9" x14ac:dyDescent="0.3">
      <c r="A16" s="5" t="s">
        <v>38</v>
      </c>
      <c r="B16" s="5" t="s">
        <v>32</v>
      </c>
      <c r="C16" s="5" t="s">
        <v>39</v>
      </c>
      <c r="D16" s="5">
        <v>6</v>
      </c>
      <c r="E16" s="6">
        <v>1.2</v>
      </c>
      <c r="F16" s="6">
        <v>2</v>
      </c>
      <c r="G16" s="6">
        <f t="shared" si="0"/>
        <v>2.4</v>
      </c>
      <c r="H16" s="6">
        <v>0.1</v>
      </c>
      <c r="I16" s="18">
        <f t="shared" si="1"/>
        <v>0.24</v>
      </c>
    </row>
    <row r="17" spans="1:9" x14ac:dyDescent="0.3">
      <c r="A17" s="5" t="s">
        <v>38</v>
      </c>
      <c r="B17" s="5" t="s">
        <v>32</v>
      </c>
      <c r="C17" s="5" t="s">
        <v>39</v>
      </c>
      <c r="D17" s="5">
        <v>6</v>
      </c>
      <c r="E17" s="6">
        <v>1.2</v>
      </c>
      <c r="F17" s="6">
        <v>2</v>
      </c>
      <c r="G17" s="6">
        <f t="shared" si="0"/>
        <v>2.4</v>
      </c>
      <c r="H17" s="6">
        <v>0.1</v>
      </c>
      <c r="I17" s="18">
        <f t="shared" si="1"/>
        <v>0.24</v>
      </c>
    </row>
    <row r="18" spans="1:9" x14ac:dyDescent="0.3">
      <c r="A18" s="5" t="s">
        <v>38</v>
      </c>
      <c r="B18" s="5" t="s">
        <v>32</v>
      </c>
      <c r="C18" s="5" t="s">
        <v>40</v>
      </c>
      <c r="D18" s="5">
        <v>7</v>
      </c>
      <c r="E18" s="6">
        <v>1</v>
      </c>
      <c r="F18" s="6">
        <v>2</v>
      </c>
      <c r="G18" s="6">
        <f t="shared" si="0"/>
        <v>2</v>
      </c>
      <c r="H18" s="6">
        <v>0.1</v>
      </c>
      <c r="I18" s="18">
        <f t="shared" si="1"/>
        <v>0.2</v>
      </c>
    </row>
    <row r="19" spans="1:9" x14ac:dyDescent="0.3">
      <c r="A19" s="5" t="s">
        <v>38</v>
      </c>
      <c r="B19" s="5" t="s">
        <v>32</v>
      </c>
      <c r="C19" s="5" t="s">
        <v>41</v>
      </c>
      <c r="D19" s="5">
        <v>8</v>
      </c>
      <c r="E19" s="6">
        <v>0.8</v>
      </c>
      <c r="F19" s="6">
        <v>1.8</v>
      </c>
      <c r="G19" s="6">
        <f t="shared" si="0"/>
        <v>1.4400000000000002</v>
      </c>
      <c r="H19" s="6">
        <v>7.0000000000000007E-2</v>
      </c>
      <c r="I19" s="18">
        <f>H19*F19*E19</f>
        <v>0.10080000000000003</v>
      </c>
    </row>
    <row r="20" spans="1:9" x14ac:dyDescent="0.3">
      <c r="A20" s="5" t="s">
        <v>38</v>
      </c>
      <c r="B20" s="5" t="s">
        <v>32</v>
      </c>
      <c r="C20" s="5" t="s">
        <v>42</v>
      </c>
      <c r="D20" s="5">
        <v>9</v>
      </c>
      <c r="E20" s="6">
        <v>2</v>
      </c>
      <c r="F20" s="6">
        <v>2</v>
      </c>
      <c r="G20" s="6">
        <f t="shared" si="0"/>
        <v>4</v>
      </c>
      <c r="H20" s="6">
        <v>0.03</v>
      </c>
      <c r="I20" s="18">
        <f>H20*F20*E20</f>
        <v>0.12</v>
      </c>
    </row>
    <row r="21" spans="1:9" x14ac:dyDescent="0.3">
      <c r="A21" s="5" t="s">
        <v>38</v>
      </c>
      <c r="B21" s="5" t="s">
        <v>32</v>
      </c>
      <c r="C21" s="5" t="s">
        <v>42</v>
      </c>
      <c r="D21" s="5">
        <v>9</v>
      </c>
      <c r="E21" s="6">
        <v>1</v>
      </c>
      <c r="F21" s="6">
        <v>2</v>
      </c>
      <c r="G21" s="6">
        <f t="shared" si="0"/>
        <v>2</v>
      </c>
      <c r="H21" s="6">
        <v>0.03</v>
      </c>
      <c r="I21" s="18">
        <f t="shared" si="1"/>
        <v>0.06</v>
      </c>
    </row>
    <row r="22" spans="1:9" x14ac:dyDescent="0.3">
      <c r="A22" s="5" t="s">
        <v>38</v>
      </c>
      <c r="B22" s="5" t="s">
        <v>32</v>
      </c>
      <c r="C22" s="5" t="s">
        <v>43</v>
      </c>
      <c r="D22" s="5">
        <v>10</v>
      </c>
      <c r="E22" s="6">
        <v>2</v>
      </c>
      <c r="F22" s="6">
        <v>5</v>
      </c>
      <c r="G22" s="6">
        <f t="shared" si="0"/>
        <v>10</v>
      </c>
      <c r="H22" s="6">
        <v>0.05</v>
      </c>
      <c r="I22" s="18">
        <f t="shared" si="1"/>
        <v>0.5</v>
      </c>
    </row>
    <row r="23" spans="1:9" x14ac:dyDescent="0.3">
      <c r="A23" s="5" t="s">
        <v>38</v>
      </c>
      <c r="B23" s="5" t="s">
        <v>32</v>
      </c>
      <c r="C23" s="5" t="s">
        <v>44</v>
      </c>
      <c r="D23" s="5">
        <v>11</v>
      </c>
      <c r="E23" s="6">
        <v>5</v>
      </c>
      <c r="F23" s="6">
        <v>3.5</v>
      </c>
      <c r="G23" s="6">
        <f t="shared" si="0"/>
        <v>17.5</v>
      </c>
      <c r="H23" s="6">
        <v>0.03</v>
      </c>
      <c r="I23" s="18">
        <f>H23*F23*E23</f>
        <v>0.52500000000000002</v>
      </c>
    </row>
    <row r="24" spans="1:9" x14ac:dyDescent="0.3">
      <c r="A24" s="5" t="s">
        <v>45</v>
      </c>
      <c r="B24" s="5" t="s">
        <v>32</v>
      </c>
      <c r="C24" s="5" t="s">
        <v>46</v>
      </c>
      <c r="D24" s="5">
        <v>12</v>
      </c>
      <c r="E24" s="6">
        <v>5</v>
      </c>
      <c r="F24" s="6">
        <v>6.5</v>
      </c>
      <c r="G24" s="6">
        <f t="shared" si="0"/>
        <v>32.5</v>
      </c>
      <c r="H24" s="6">
        <v>0.06</v>
      </c>
      <c r="I24" s="18">
        <f t="shared" si="1"/>
        <v>1.9500000000000002</v>
      </c>
    </row>
    <row r="25" spans="1:9" x14ac:dyDescent="0.3">
      <c r="A25" s="5" t="s">
        <v>45</v>
      </c>
      <c r="B25" s="5" t="s">
        <v>32</v>
      </c>
      <c r="C25" s="5" t="s">
        <v>47</v>
      </c>
      <c r="D25" s="5">
        <v>13</v>
      </c>
      <c r="E25" s="6">
        <v>3.5</v>
      </c>
      <c r="F25" s="6">
        <v>4</v>
      </c>
      <c r="G25" s="6">
        <f t="shared" si="0"/>
        <v>14</v>
      </c>
      <c r="H25" s="6">
        <v>0.03</v>
      </c>
      <c r="I25" s="18">
        <f t="shared" si="1"/>
        <v>0.42</v>
      </c>
    </row>
    <row r="26" spans="1:9" x14ac:dyDescent="0.3">
      <c r="A26" s="5" t="s">
        <v>45</v>
      </c>
      <c r="B26" s="5" t="s">
        <v>32</v>
      </c>
      <c r="C26" s="5" t="s">
        <v>48</v>
      </c>
      <c r="D26" s="5">
        <v>14</v>
      </c>
      <c r="E26" s="6">
        <v>5</v>
      </c>
      <c r="F26" s="6">
        <v>4</v>
      </c>
      <c r="G26" s="6">
        <f t="shared" si="0"/>
        <v>20</v>
      </c>
      <c r="H26" s="6">
        <v>0.03</v>
      </c>
      <c r="I26" s="18">
        <f t="shared" si="1"/>
        <v>0.6</v>
      </c>
    </row>
    <row r="27" spans="1:9" x14ac:dyDescent="0.3">
      <c r="A27" s="5" t="s">
        <v>49</v>
      </c>
      <c r="B27" s="5" t="s">
        <v>32</v>
      </c>
      <c r="C27" s="5" t="s">
        <v>50</v>
      </c>
      <c r="D27" s="5">
        <v>15</v>
      </c>
      <c r="E27" s="6">
        <v>10</v>
      </c>
      <c r="F27" s="6">
        <v>4</v>
      </c>
      <c r="G27" s="6">
        <f t="shared" si="0"/>
        <v>40</v>
      </c>
      <c r="H27" s="6">
        <v>0.03</v>
      </c>
      <c r="I27" s="18">
        <f t="shared" si="1"/>
        <v>1.2</v>
      </c>
    </row>
    <row r="28" spans="1:9" x14ac:dyDescent="0.3">
      <c r="A28" s="5" t="s">
        <v>51</v>
      </c>
      <c r="B28" s="5" t="s">
        <v>32</v>
      </c>
      <c r="C28" s="5" t="s">
        <v>52</v>
      </c>
      <c r="D28" s="5">
        <v>16</v>
      </c>
      <c r="E28" s="6">
        <v>1</v>
      </c>
      <c r="F28" s="6">
        <v>2</v>
      </c>
      <c r="G28" s="6">
        <f t="shared" si="0"/>
        <v>2</v>
      </c>
      <c r="H28" s="6">
        <v>0.05</v>
      </c>
      <c r="I28" s="18">
        <f t="shared" si="1"/>
        <v>0.1</v>
      </c>
    </row>
    <row r="29" spans="1:9" x14ac:dyDescent="0.3">
      <c r="A29" s="5" t="s">
        <v>33</v>
      </c>
      <c r="B29" s="5" t="s">
        <v>32</v>
      </c>
      <c r="C29" s="5" t="s">
        <v>36</v>
      </c>
      <c r="D29" s="5">
        <v>17</v>
      </c>
      <c r="E29" s="6">
        <v>2</v>
      </c>
      <c r="F29" s="6">
        <v>3</v>
      </c>
      <c r="G29" s="6">
        <f t="shared" si="0"/>
        <v>6</v>
      </c>
      <c r="H29" s="6">
        <v>0.09</v>
      </c>
      <c r="I29" s="18">
        <f t="shared" si="1"/>
        <v>0.54</v>
      </c>
    </row>
    <row r="30" spans="1:9" x14ac:dyDescent="0.3">
      <c r="A30" s="5" t="s">
        <v>53</v>
      </c>
      <c r="B30" s="5" t="s">
        <v>32</v>
      </c>
      <c r="C30" s="5" t="s">
        <v>54</v>
      </c>
      <c r="D30" s="5">
        <v>18</v>
      </c>
      <c r="E30" s="6">
        <v>5</v>
      </c>
      <c r="F30" s="6">
        <v>3.4</v>
      </c>
      <c r="G30" s="6">
        <f t="shared" si="0"/>
        <v>17</v>
      </c>
      <c r="H30" s="6">
        <v>0.09</v>
      </c>
      <c r="I30" s="18">
        <f t="shared" si="1"/>
        <v>1.53</v>
      </c>
    </row>
    <row r="31" spans="1:9" x14ac:dyDescent="0.3">
      <c r="A31" s="75"/>
      <c r="B31" s="76"/>
      <c r="C31" s="76"/>
      <c r="D31" s="76"/>
      <c r="E31" s="76"/>
      <c r="F31" s="77"/>
      <c r="G31" s="19">
        <f>SUM(G8:G30)</f>
        <v>203.98</v>
      </c>
      <c r="H31" s="7" t="s">
        <v>10</v>
      </c>
      <c r="I31" s="19">
        <f>SUM(I8:I30)</f>
        <v>9.9807999999999986</v>
      </c>
    </row>
    <row r="32" spans="1:9" x14ac:dyDescent="0.3">
      <c r="A32" s="78" t="s">
        <v>11</v>
      </c>
      <c r="B32" s="79"/>
      <c r="C32" s="79"/>
      <c r="D32" s="79"/>
      <c r="E32" s="79"/>
      <c r="F32" s="79"/>
      <c r="G32" s="79"/>
      <c r="H32" s="79"/>
      <c r="I32" s="80"/>
    </row>
    <row r="33" spans="1:9" x14ac:dyDescent="0.3">
      <c r="A33" s="81"/>
      <c r="B33" s="82"/>
      <c r="C33" s="82"/>
      <c r="D33" s="82"/>
      <c r="E33" s="82"/>
      <c r="F33" s="82"/>
      <c r="G33" s="82"/>
      <c r="H33" s="82"/>
      <c r="I33" s="83"/>
    </row>
    <row r="34" spans="1:9" x14ac:dyDescent="0.3">
      <c r="A34" s="81"/>
      <c r="B34" s="82"/>
      <c r="C34" s="82"/>
      <c r="D34" s="82"/>
      <c r="E34" s="82"/>
      <c r="F34" s="82"/>
      <c r="G34" s="82"/>
      <c r="H34" s="82"/>
      <c r="I34" s="83"/>
    </row>
    <row r="35" spans="1:9" x14ac:dyDescent="0.3">
      <c r="A35" s="84"/>
      <c r="B35" s="85"/>
      <c r="C35" s="85"/>
      <c r="D35" s="85"/>
      <c r="E35" s="85"/>
      <c r="F35" s="85"/>
      <c r="G35" s="85"/>
      <c r="H35" s="85"/>
      <c r="I35" s="86"/>
    </row>
  </sheetData>
  <mergeCells count="8">
    <mergeCell ref="A31:F31"/>
    <mergeCell ref="A32:I35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G29" sqref="G29"/>
    </sheetView>
  </sheetViews>
  <sheetFormatPr defaultRowHeight="14.4" x14ac:dyDescent="0.3"/>
  <cols>
    <col min="1" max="1" width="39.88671875" customWidth="1"/>
    <col min="2" max="2" width="16.5546875" customWidth="1"/>
    <col min="3" max="3" width="26.6640625" customWidth="1"/>
    <col min="4" max="4" width="1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45728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130</v>
      </c>
      <c r="B8" s="5" t="s">
        <v>129</v>
      </c>
      <c r="C8" s="5" t="s">
        <v>131</v>
      </c>
      <c r="D8" s="5">
        <v>1</v>
      </c>
      <c r="E8" s="6">
        <v>2.2999999999999998</v>
      </c>
      <c r="F8" s="6">
        <v>1.7</v>
      </c>
      <c r="G8" s="6">
        <f>E8*F8</f>
        <v>3.9099999999999997</v>
      </c>
      <c r="H8" s="6">
        <v>0.05</v>
      </c>
      <c r="I8" s="18">
        <f>H8*F8*E8</f>
        <v>0.19550000000000001</v>
      </c>
    </row>
    <row r="9" spans="1:9" x14ac:dyDescent="0.3">
      <c r="A9" s="5" t="s">
        <v>108</v>
      </c>
      <c r="B9" s="5" t="s">
        <v>129</v>
      </c>
      <c r="C9" s="5" t="s">
        <v>133</v>
      </c>
      <c r="D9" s="5">
        <v>2</v>
      </c>
      <c r="E9" s="6">
        <v>2.5</v>
      </c>
      <c r="F9" s="6">
        <v>3.1</v>
      </c>
      <c r="G9" s="6">
        <f t="shared" ref="G9:G28" si="0">E9*F9</f>
        <v>7.75</v>
      </c>
      <c r="H9" s="6">
        <v>0.03</v>
      </c>
      <c r="I9" s="18">
        <f t="shared" ref="I9:I28" si="1">H9*F9*E9</f>
        <v>0.23249999999999998</v>
      </c>
    </row>
    <row r="10" spans="1:9" x14ac:dyDescent="0.3">
      <c r="A10" s="5" t="s">
        <v>132</v>
      </c>
      <c r="B10" s="5" t="s">
        <v>129</v>
      </c>
      <c r="C10" s="5" t="s">
        <v>134</v>
      </c>
      <c r="D10" s="5">
        <v>3</v>
      </c>
      <c r="E10" s="6">
        <v>3.89</v>
      </c>
      <c r="F10" s="6">
        <v>2</v>
      </c>
      <c r="G10" s="6">
        <f t="shared" si="0"/>
        <v>7.78</v>
      </c>
      <c r="H10" s="6">
        <v>0.08</v>
      </c>
      <c r="I10" s="18">
        <f t="shared" si="1"/>
        <v>0.62240000000000006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19.440000000000001</v>
      </c>
      <c r="H29" s="7" t="s">
        <v>10</v>
      </c>
      <c r="I29" s="19">
        <f>SUM(I8:I28)</f>
        <v>1.0504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3" workbookViewId="0">
      <selection activeCell="K28" sqref="K28"/>
    </sheetView>
  </sheetViews>
  <sheetFormatPr defaultRowHeight="14.4" x14ac:dyDescent="0.3"/>
  <cols>
    <col min="1" max="1" width="35.6640625" customWidth="1"/>
    <col min="2" max="2" width="21.44140625" customWidth="1"/>
    <col min="3" max="3" width="28.109375" customWidth="1"/>
    <col min="4" max="4" width="1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45729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108</v>
      </c>
      <c r="B8" s="5" t="s">
        <v>107</v>
      </c>
      <c r="C8" s="5" t="s">
        <v>112</v>
      </c>
      <c r="D8" s="5">
        <v>1</v>
      </c>
      <c r="E8" s="6">
        <v>5.3</v>
      </c>
      <c r="F8" s="6">
        <v>18.8</v>
      </c>
      <c r="G8" s="6">
        <f>E8*F8</f>
        <v>99.64</v>
      </c>
      <c r="H8" s="6">
        <v>0.08</v>
      </c>
      <c r="I8" s="18">
        <f>H8*F8*E8</f>
        <v>7.9711999999999996</v>
      </c>
    </row>
    <row r="9" spans="1:9" x14ac:dyDescent="0.3">
      <c r="A9" s="5" t="s">
        <v>109</v>
      </c>
      <c r="B9" s="5" t="s">
        <v>107</v>
      </c>
      <c r="C9" s="5" t="s">
        <v>111</v>
      </c>
      <c r="D9" s="5">
        <v>2</v>
      </c>
      <c r="E9" s="6">
        <v>4</v>
      </c>
      <c r="F9" s="6">
        <v>16.3</v>
      </c>
      <c r="G9" s="6">
        <f t="shared" ref="G9:G28" si="0">E9*F9</f>
        <v>65.2</v>
      </c>
      <c r="H9" s="6">
        <v>0.03</v>
      </c>
      <c r="I9" s="18">
        <f t="shared" ref="I9:I28" si="1">H9*F9*E9</f>
        <v>1.956</v>
      </c>
    </row>
    <row r="10" spans="1:9" x14ac:dyDescent="0.3">
      <c r="A10" s="5" t="s">
        <v>100</v>
      </c>
      <c r="B10" s="5" t="s">
        <v>107</v>
      </c>
      <c r="C10" s="5" t="s">
        <v>110</v>
      </c>
      <c r="D10" s="5">
        <v>3</v>
      </c>
      <c r="E10" s="6">
        <v>2</v>
      </c>
      <c r="F10" s="6">
        <v>3</v>
      </c>
      <c r="G10" s="6">
        <f t="shared" si="0"/>
        <v>6</v>
      </c>
      <c r="H10" s="6">
        <v>0.04</v>
      </c>
      <c r="I10" s="18">
        <f t="shared" si="1"/>
        <v>0.24</v>
      </c>
    </row>
    <row r="11" spans="1:9" x14ac:dyDescent="0.3">
      <c r="A11" s="5" t="s">
        <v>60</v>
      </c>
      <c r="B11" s="5" t="s">
        <v>107</v>
      </c>
      <c r="C11" s="5" t="s">
        <v>128</v>
      </c>
      <c r="D11" s="5">
        <v>4</v>
      </c>
      <c r="E11" s="6">
        <v>3.1</v>
      </c>
      <c r="F11" s="6">
        <v>3.1</v>
      </c>
      <c r="G11" s="6">
        <f t="shared" si="0"/>
        <v>9.6100000000000012</v>
      </c>
      <c r="H11" s="6">
        <v>0.05</v>
      </c>
      <c r="I11" s="18">
        <f t="shared" si="1"/>
        <v>0.48050000000000009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180.45000000000002</v>
      </c>
      <c r="H29" s="7" t="s">
        <v>10</v>
      </c>
      <c r="I29" s="19">
        <f>SUM(I8:I28)</f>
        <v>10.647699999999999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6" workbookViewId="0">
      <selection activeCell="G29" sqref="G29"/>
    </sheetView>
  </sheetViews>
  <sheetFormatPr defaultRowHeight="14.4" x14ac:dyDescent="0.3"/>
  <cols>
    <col min="1" max="1" width="34" customWidth="1"/>
    <col min="2" max="2" width="17.109375" customWidth="1"/>
    <col min="3" max="3" width="28.6640625" customWidth="1"/>
    <col min="4" max="4" width="15.44140625" customWidth="1"/>
    <col min="9" max="9" width="9.109375" style="20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45728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249</v>
      </c>
      <c r="H7" s="4" t="s">
        <v>8</v>
      </c>
      <c r="I7" s="17" t="s">
        <v>9</v>
      </c>
    </row>
    <row r="8" spans="1:9" x14ac:dyDescent="0.3">
      <c r="A8" s="5" t="s">
        <v>114</v>
      </c>
      <c r="B8" s="5" t="s">
        <v>113</v>
      </c>
      <c r="C8" s="5" t="s">
        <v>115</v>
      </c>
      <c r="D8" s="5">
        <v>1</v>
      </c>
      <c r="E8" s="6">
        <v>1.3</v>
      </c>
      <c r="F8" s="6">
        <v>6.2</v>
      </c>
      <c r="G8" s="6">
        <f>E8*F8</f>
        <v>8.06</v>
      </c>
      <c r="H8" s="6">
        <v>0.03</v>
      </c>
      <c r="I8" s="18">
        <f>H8*F8*E8</f>
        <v>0.24180000000000001</v>
      </c>
    </row>
    <row r="9" spans="1:9" x14ac:dyDescent="0.3">
      <c r="A9" s="5" t="s">
        <v>117</v>
      </c>
      <c r="B9" s="5" t="s">
        <v>113</v>
      </c>
      <c r="C9" s="5" t="s">
        <v>116</v>
      </c>
      <c r="D9" s="5">
        <v>2</v>
      </c>
      <c r="E9" s="6">
        <v>1</v>
      </c>
      <c r="F9" s="6">
        <v>2</v>
      </c>
      <c r="G9" s="6">
        <f>E9*F9</f>
        <v>2</v>
      </c>
      <c r="H9" s="6">
        <v>0.04</v>
      </c>
      <c r="I9" s="18">
        <f t="shared" ref="I9:I28" si="0">H9*F9*E9</f>
        <v>0.08</v>
      </c>
    </row>
    <row r="10" spans="1:9" x14ac:dyDescent="0.3">
      <c r="A10" s="5" t="s">
        <v>117</v>
      </c>
      <c r="B10" s="5" t="s">
        <v>113</v>
      </c>
      <c r="C10" s="5" t="s">
        <v>118</v>
      </c>
      <c r="D10" s="5">
        <v>3</v>
      </c>
      <c r="E10" s="6">
        <v>2.5</v>
      </c>
      <c r="F10" s="6">
        <v>3.5</v>
      </c>
      <c r="G10" s="6">
        <f t="shared" ref="G10:G28" si="1">E10*F10</f>
        <v>8.75</v>
      </c>
      <c r="H10" s="6">
        <v>7.0000000000000007E-2</v>
      </c>
      <c r="I10" s="18">
        <f t="shared" si="0"/>
        <v>0.61250000000000004</v>
      </c>
    </row>
    <row r="11" spans="1:9" x14ac:dyDescent="0.3">
      <c r="A11" s="5" t="s">
        <v>117</v>
      </c>
      <c r="B11" s="5" t="s">
        <v>113</v>
      </c>
      <c r="C11" s="5" t="s">
        <v>119</v>
      </c>
      <c r="D11" s="5">
        <v>4</v>
      </c>
      <c r="E11" s="6">
        <v>1.89</v>
      </c>
      <c r="F11" s="6">
        <v>13.4</v>
      </c>
      <c r="G11" s="6">
        <f t="shared" si="1"/>
        <v>25.326000000000001</v>
      </c>
      <c r="H11" s="6">
        <v>0.05</v>
      </c>
      <c r="I11" s="18">
        <f t="shared" si="0"/>
        <v>1.2663</v>
      </c>
    </row>
    <row r="12" spans="1:9" x14ac:dyDescent="0.3">
      <c r="A12" s="5" t="s">
        <v>120</v>
      </c>
      <c r="B12" s="5" t="s">
        <v>113</v>
      </c>
      <c r="C12" s="5" t="s">
        <v>121</v>
      </c>
      <c r="D12" s="5">
        <v>5</v>
      </c>
      <c r="E12" s="6">
        <v>6.8019999999999996</v>
      </c>
      <c r="F12" s="6">
        <v>11.2</v>
      </c>
      <c r="G12" s="6">
        <f t="shared" si="1"/>
        <v>76.182399999999987</v>
      </c>
      <c r="H12" s="6">
        <v>0.06</v>
      </c>
      <c r="I12" s="18">
        <f t="shared" si="0"/>
        <v>4.570943999999999</v>
      </c>
    </row>
    <row r="13" spans="1:9" x14ac:dyDescent="0.3">
      <c r="A13" s="5" t="s">
        <v>122</v>
      </c>
      <c r="B13" s="5" t="s">
        <v>113</v>
      </c>
      <c r="C13" s="5" t="s">
        <v>123</v>
      </c>
      <c r="D13" s="5">
        <v>6</v>
      </c>
      <c r="E13" s="6">
        <v>2.2999999999999998</v>
      </c>
      <c r="F13" s="6">
        <v>6.8</v>
      </c>
      <c r="G13" s="6">
        <f t="shared" si="1"/>
        <v>15.639999999999999</v>
      </c>
      <c r="H13" s="6">
        <v>0.1</v>
      </c>
      <c r="I13" s="18">
        <f t="shared" si="0"/>
        <v>1.5640000000000001</v>
      </c>
    </row>
    <row r="14" spans="1:9" x14ac:dyDescent="0.3">
      <c r="A14" s="5" t="s">
        <v>124</v>
      </c>
      <c r="B14" s="5" t="s">
        <v>113</v>
      </c>
      <c r="C14" s="5" t="s">
        <v>125</v>
      </c>
      <c r="D14" s="5">
        <v>7</v>
      </c>
      <c r="E14" s="6">
        <v>6.6</v>
      </c>
      <c r="F14" s="6">
        <v>4.4000000000000004</v>
      </c>
      <c r="G14" s="6">
        <f t="shared" si="1"/>
        <v>29.04</v>
      </c>
      <c r="H14" s="6">
        <v>0.1</v>
      </c>
      <c r="I14" s="18">
        <f t="shared" si="0"/>
        <v>2.9040000000000004</v>
      </c>
    </row>
    <row r="15" spans="1:9" x14ac:dyDescent="0.3">
      <c r="A15" s="5" t="s">
        <v>126</v>
      </c>
      <c r="B15" s="5" t="s">
        <v>113</v>
      </c>
      <c r="C15" s="5" t="s">
        <v>127</v>
      </c>
      <c r="D15" s="5">
        <v>8</v>
      </c>
      <c r="E15" s="6">
        <v>7.1</v>
      </c>
      <c r="F15" s="6">
        <v>4.2</v>
      </c>
      <c r="G15" s="6">
        <f t="shared" si="1"/>
        <v>29.82</v>
      </c>
      <c r="H15" s="6">
        <v>0.03</v>
      </c>
      <c r="I15" s="18">
        <f t="shared" si="0"/>
        <v>0.89459999999999995</v>
      </c>
    </row>
    <row r="16" spans="1:9" x14ac:dyDescent="0.3">
      <c r="A16" s="5"/>
      <c r="B16" s="5"/>
      <c r="C16" s="5"/>
      <c r="D16" s="5"/>
      <c r="E16" s="6"/>
      <c r="F16" s="6"/>
      <c r="G16" s="6">
        <f t="shared" si="1"/>
        <v>0</v>
      </c>
      <c r="H16" s="6"/>
      <c r="I16" s="18">
        <f t="shared" si="0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1"/>
        <v>0</v>
      </c>
      <c r="H17" s="6"/>
      <c r="I17" s="18">
        <f t="shared" si="0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1"/>
        <v>0</v>
      </c>
      <c r="H18" s="6"/>
      <c r="I18" s="18">
        <f t="shared" si="0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1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1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1"/>
        <v>0</v>
      </c>
      <c r="H21" s="6"/>
      <c r="I21" s="18">
        <f t="shared" si="0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1"/>
        <v>0</v>
      </c>
      <c r="H22" s="6"/>
      <c r="I22" s="18">
        <f t="shared" si="0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1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1"/>
        <v>0</v>
      </c>
      <c r="H24" s="6"/>
      <c r="I24" s="18">
        <f t="shared" si="0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1"/>
        <v>0</v>
      </c>
      <c r="H25" s="6"/>
      <c r="I25" s="18">
        <f t="shared" si="0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1"/>
        <v>0</v>
      </c>
      <c r="H26" s="6"/>
      <c r="I26" s="18">
        <f t="shared" si="0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1"/>
        <v>0</v>
      </c>
      <c r="H27" s="6"/>
      <c r="I27" s="18">
        <f t="shared" si="0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1"/>
        <v>0</v>
      </c>
      <c r="H28" s="6"/>
      <c r="I28" s="18">
        <f t="shared" si="0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194.81839999999997</v>
      </c>
      <c r="H29" s="7" t="s">
        <v>10</v>
      </c>
      <c r="I29" s="19">
        <f>SUM(I8:I28)</f>
        <v>12.134143999999999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A29:F29"/>
    <mergeCell ref="A30:I33"/>
    <mergeCell ref="A1:A6"/>
    <mergeCell ref="B1:E2"/>
    <mergeCell ref="B4:C4"/>
    <mergeCell ref="E4:H4"/>
    <mergeCell ref="B5:C5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9" workbookViewId="0">
      <selection activeCell="K27" sqref="K27"/>
    </sheetView>
  </sheetViews>
  <sheetFormatPr defaultRowHeight="14.4" x14ac:dyDescent="0.3"/>
  <cols>
    <col min="1" max="1" width="39" customWidth="1"/>
    <col min="2" max="2" width="21.44140625" customWidth="1"/>
    <col min="3" max="3" width="17.5546875" customWidth="1"/>
    <col min="4" max="4" width="14.88671875" customWidth="1"/>
    <col min="8" max="8" width="7.44140625" customWidth="1"/>
    <col min="9" max="9" width="12" style="20" customWidth="1"/>
  </cols>
  <sheetData>
    <row r="1" spans="1:9" x14ac:dyDescent="0.3">
      <c r="A1" s="87"/>
      <c r="B1" s="89" t="s">
        <v>0</v>
      </c>
      <c r="C1" s="90"/>
      <c r="D1" s="90"/>
      <c r="E1" s="90"/>
      <c r="F1" s="1"/>
      <c r="G1" s="1"/>
      <c r="H1" s="1"/>
      <c r="I1" s="15"/>
    </row>
    <row r="2" spans="1:9" x14ac:dyDescent="0.3">
      <c r="A2" s="88"/>
      <c r="B2" s="90"/>
      <c r="C2" s="90"/>
      <c r="D2" s="90"/>
      <c r="E2" s="90"/>
      <c r="I2" s="16"/>
    </row>
    <row r="3" spans="1:9" x14ac:dyDescent="0.3">
      <c r="A3" s="88"/>
      <c r="I3" s="16"/>
    </row>
    <row r="4" spans="1:9" x14ac:dyDescent="0.3">
      <c r="A4" s="88"/>
      <c r="B4" s="91" t="s">
        <v>30</v>
      </c>
      <c r="C4" s="91"/>
      <c r="E4" s="91" t="s">
        <v>1</v>
      </c>
      <c r="F4" s="91"/>
      <c r="G4" s="91"/>
      <c r="H4" s="91"/>
      <c r="I4" s="16"/>
    </row>
    <row r="5" spans="1:9" x14ac:dyDescent="0.3">
      <c r="A5" s="88"/>
      <c r="B5" s="92" t="s">
        <v>2</v>
      </c>
      <c r="C5" s="92"/>
      <c r="E5" s="8" t="s">
        <v>12</v>
      </c>
      <c r="F5" s="93">
        <v>45728</v>
      </c>
      <c r="G5" s="94"/>
      <c r="H5" s="95"/>
      <c r="I5" s="16"/>
    </row>
    <row r="6" spans="1:9" x14ac:dyDescent="0.3">
      <c r="A6" s="88"/>
      <c r="I6" s="16"/>
    </row>
    <row r="7" spans="1:9" x14ac:dyDescent="0.3">
      <c r="A7" s="4" t="s">
        <v>3</v>
      </c>
      <c r="B7" s="4" t="s">
        <v>4</v>
      </c>
      <c r="C7" s="4" t="s">
        <v>13</v>
      </c>
      <c r="D7" s="4" t="s">
        <v>5</v>
      </c>
      <c r="E7" s="4" t="s">
        <v>6</v>
      </c>
      <c r="F7" s="4" t="s">
        <v>7</v>
      </c>
      <c r="G7" s="4" t="s">
        <v>250</v>
      </c>
      <c r="H7" s="4" t="s">
        <v>8</v>
      </c>
      <c r="I7" s="17" t="s">
        <v>9</v>
      </c>
    </row>
    <row r="8" spans="1:9" x14ac:dyDescent="0.3">
      <c r="A8" s="5" t="s">
        <v>146</v>
      </c>
      <c r="B8" s="5" t="s">
        <v>14</v>
      </c>
      <c r="C8" s="5" t="s">
        <v>147</v>
      </c>
      <c r="D8" s="5">
        <v>1</v>
      </c>
      <c r="E8" s="6">
        <v>2.15</v>
      </c>
      <c r="F8" s="6">
        <v>3</v>
      </c>
      <c r="G8" s="6">
        <f>E8*F8</f>
        <v>6.4499999999999993</v>
      </c>
      <c r="H8" s="6">
        <v>0.05</v>
      </c>
      <c r="I8" s="18">
        <f>H8*F8*E8</f>
        <v>0.32250000000000001</v>
      </c>
    </row>
    <row r="9" spans="1:9" x14ac:dyDescent="0.3">
      <c r="A9" s="5"/>
      <c r="B9" s="5"/>
      <c r="C9" s="5"/>
      <c r="D9" s="5"/>
      <c r="E9" s="6"/>
      <c r="F9" s="6"/>
      <c r="G9" s="6">
        <f t="shared" ref="G9:G28" si="0">E9*F9</f>
        <v>0</v>
      </c>
      <c r="H9" s="6"/>
      <c r="I9" s="18">
        <f t="shared" ref="I9:I28" si="1">H9*F9*E9</f>
        <v>0</v>
      </c>
    </row>
    <row r="10" spans="1:9" x14ac:dyDescent="0.3">
      <c r="A10" s="5"/>
      <c r="B10" s="5"/>
      <c r="C10" s="5"/>
      <c r="D10" s="5"/>
      <c r="E10" s="6"/>
      <c r="F10" s="6"/>
      <c r="G10" s="6">
        <f t="shared" si="0"/>
        <v>0</v>
      </c>
      <c r="H10" s="6"/>
      <c r="I10" s="18">
        <f t="shared" si="1"/>
        <v>0</v>
      </c>
    </row>
    <row r="11" spans="1:9" x14ac:dyDescent="0.3">
      <c r="A11" s="5"/>
      <c r="B11" s="5"/>
      <c r="C11" s="5"/>
      <c r="D11" s="5"/>
      <c r="E11" s="6"/>
      <c r="F11" s="6"/>
      <c r="G11" s="6">
        <f t="shared" si="0"/>
        <v>0</v>
      </c>
      <c r="H11" s="6"/>
      <c r="I11" s="18">
        <f t="shared" si="1"/>
        <v>0</v>
      </c>
    </row>
    <row r="12" spans="1:9" x14ac:dyDescent="0.3">
      <c r="A12" s="5"/>
      <c r="B12" s="5"/>
      <c r="C12" s="5"/>
      <c r="D12" s="5"/>
      <c r="E12" s="6"/>
      <c r="F12" s="6"/>
      <c r="G12" s="6">
        <f t="shared" si="0"/>
        <v>0</v>
      </c>
      <c r="H12" s="6"/>
      <c r="I12" s="18">
        <f t="shared" si="1"/>
        <v>0</v>
      </c>
    </row>
    <row r="13" spans="1:9" x14ac:dyDescent="0.3">
      <c r="A13" s="5"/>
      <c r="B13" s="5"/>
      <c r="C13" s="5"/>
      <c r="D13" s="5"/>
      <c r="E13" s="6"/>
      <c r="F13" s="6"/>
      <c r="G13" s="6">
        <f t="shared" si="0"/>
        <v>0</v>
      </c>
      <c r="H13" s="6"/>
      <c r="I13" s="18">
        <f t="shared" si="1"/>
        <v>0</v>
      </c>
    </row>
    <row r="14" spans="1:9" x14ac:dyDescent="0.3">
      <c r="A14" s="5"/>
      <c r="B14" s="5"/>
      <c r="C14" s="5"/>
      <c r="D14" s="5"/>
      <c r="E14" s="6"/>
      <c r="F14" s="6"/>
      <c r="G14" s="6">
        <f t="shared" si="0"/>
        <v>0</v>
      </c>
      <c r="H14" s="6"/>
      <c r="I14" s="18">
        <f t="shared" si="1"/>
        <v>0</v>
      </c>
    </row>
    <row r="15" spans="1:9" x14ac:dyDescent="0.3">
      <c r="A15" s="5"/>
      <c r="B15" s="5"/>
      <c r="C15" s="5"/>
      <c r="D15" s="5"/>
      <c r="E15" s="6"/>
      <c r="F15" s="6"/>
      <c r="G15" s="6">
        <f t="shared" si="0"/>
        <v>0</v>
      </c>
      <c r="H15" s="6"/>
      <c r="I15" s="18">
        <f t="shared" si="1"/>
        <v>0</v>
      </c>
    </row>
    <row r="16" spans="1:9" x14ac:dyDescent="0.3">
      <c r="A16" s="5"/>
      <c r="B16" s="5"/>
      <c r="C16" s="5"/>
      <c r="D16" s="5"/>
      <c r="E16" s="6"/>
      <c r="F16" s="6"/>
      <c r="G16" s="6">
        <f t="shared" si="0"/>
        <v>0</v>
      </c>
      <c r="H16" s="6"/>
      <c r="I16" s="18">
        <f t="shared" si="1"/>
        <v>0</v>
      </c>
    </row>
    <row r="17" spans="1:9" x14ac:dyDescent="0.3">
      <c r="A17" s="5"/>
      <c r="B17" s="5"/>
      <c r="C17" s="5"/>
      <c r="D17" s="5"/>
      <c r="E17" s="6"/>
      <c r="F17" s="6"/>
      <c r="G17" s="6">
        <f t="shared" si="0"/>
        <v>0</v>
      </c>
      <c r="H17" s="6"/>
      <c r="I17" s="18">
        <f t="shared" si="1"/>
        <v>0</v>
      </c>
    </row>
    <row r="18" spans="1:9" x14ac:dyDescent="0.3">
      <c r="A18" s="5"/>
      <c r="B18" s="5"/>
      <c r="C18" s="5"/>
      <c r="D18" s="5"/>
      <c r="E18" s="6"/>
      <c r="F18" s="6"/>
      <c r="G18" s="6">
        <f t="shared" si="0"/>
        <v>0</v>
      </c>
      <c r="H18" s="6"/>
      <c r="I18" s="18">
        <f t="shared" si="1"/>
        <v>0</v>
      </c>
    </row>
    <row r="19" spans="1:9" x14ac:dyDescent="0.3">
      <c r="A19" s="5"/>
      <c r="B19" s="5"/>
      <c r="C19" s="5"/>
      <c r="D19" s="5"/>
      <c r="E19" s="6"/>
      <c r="F19" s="6"/>
      <c r="G19" s="6">
        <f t="shared" si="0"/>
        <v>0</v>
      </c>
      <c r="H19" s="6"/>
      <c r="I19" s="18">
        <f>H19*F19*E19</f>
        <v>0</v>
      </c>
    </row>
    <row r="20" spans="1:9" x14ac:dyDescent="0.3">
      <c r="A20" s="5"/>
      <c r="B20" s="5"/>
      <c r="C20" s="5"/>
      <c r="D20" s="5"/>
      <c r="E20" s="6"/>
      <c r="F20" s="6"/>
      <c r="G20" s="6">
        <f t="shared" si="0"/>
        <v>0</v>
      </c>
      <c r="H20" s="6"/>
      <c r="I20" s="18">
        <f>H20*F20*E20</f>
        <v>0</v>
      </c>
    </row>
    <row r="21" spans="1:9" x14ac:dyDescent="0.3">
      <c r="A21" s="5"/>
      <c r="B21" s="5"/>
      <c r="C21" s="5"/>
      <c r="D21" s="5"/>
      <c r="E21" s="6"/>
      <c r="F21" s="6"/>
      <c r="G21" s="6">
        <f t="shared" si="0"/>
        <v>0</v>
      </c>
      <c r="H21" s="6"/>
      <c r="I21" s="18">
        <f t="shared" si="1"/>
        <v>0</v>
      </c>
    </row>
    <row r="22" spans="1:9" x14ac:dyDescent="0.3">
      <c r="A22" s="5"/>
      <c r="B22" s="5"/>
      <c r="C22" s="5"/>
      <c r="D22" s="5"/>
      <c r="E22" s="6"/>
      <c r="F22" s="6"/>
      <c r="G22" s="6">
        <f t="shared" si="0"/>
        <v>0</v>
      </c>
      <c r="H22" s="6"/>
      <c r="I22" s="18">
        <f t="shared" si="1"/>
        <v>0</v>
      </c>
    </row>
    <row r="23" spans="1:9" x14ac:dyDescent="0.3">
      <c r="A23" s="5"/>
      <c r="B23" s="5"/>
      <c r="C23" s="5"/>
      <c r="D23" s="5"/>
      <c r="E23" s="6"/>
      <c r="F23" s="6"/>
      <c r="G23" s="6">
        <f t="shared" si="0"/>
        <v>0</v>
      </c>
      <c r="H23" s="6"/>
      <c r="I23" s="18">
        <f>H23*F23*E23</f>
        <v>0</v>
      </c>
    </row>
    <row r="24" spans="1:9" x14ac:dyDescent="0.3">
      <c r="A24" s="5"/>
      <c r="B24" s="5"/>
      <c r="C24" s="5"/>
      <c r="D24" s="5"/>
      <c r="E24" s="6"/>
      <c r="F24" s="6"/>
      <c r="G24" s="6">
        <f t="shared" si="0"/>
        <v>0</v>
      </c>
      <c r="H24" s="6"/>
      <c r="I24" s="18">
        <f t="shared" si="1"/>
        <v>0</v>
      </c>
    </row>
    <row r="25" spans="1:9" x14ac:dyDescent="0.3">
      <c r="A25" s="5"/>
      <c r="B25" s="5"/>
      <c r="C25" s="5"/>
      <c r="D25" s="5"/>
      <c r="E25" s="6"/>
      <c r="F25" s="6"/>
      <c r="G25" s="6">
        <f t="shared" si="0"/>
        <v>0</v>
      </c>
      <c r="H25" s="6"/>
      <c r="I25" s="18">
        <f t="shared" si="1"/>
        <v>0</v>
      </c>
    </row>
    <row r="26" spans="1:9" x14ac:dyDescent="0.3">
      <c r="A26" s="5"/>
      <c r="B26" s="5"/>
      <c r="C26" s="5"/>
      <c r="D26" s="5"/>
      <c r="E26" s="6"/>
      <c r="F26" s="6"/>
      <c r="G26" s="6">
        <f t="shared" si="0"/>
        <v>0</v>
      </c>
      <c r="H26" s="6"/>
      <c r="I26" s="18">
        <f t="shared" si="1"/>
        <v>0</v>
      </c>
    </row>
    <row r="27" spans="1:9" x14ac:dyDescent="0.3">
      <c r="A27" s="5"/>
      <c r="B27" s="5"/>
      <c r="C27" s="5"/>
      <c r="D27" s="5"/>
      <c r="E27" s="6"/>
      <c r="F27" s="6"/>
      <c r="G27" s="6">
        <f t="shared" si="0"/>
        <v>0</v>
      </c>
      <c r="H27" s="6"/>
      <c r="I27" s="18">
        <f t="shared" si="1"/>
        <v>0</v>
      </c>
    </row>
    <row r="28" spans="1:9" x14ac:dyDescent="0.3">
      <c r="A28" s="5"/>
      <c r="B28" s="5"/>
      <c r="C28" s="5"/>
      <c r="D28" s="5"/>
      <c r="E28" s="6"/>
      <c r="F28" s="6"/>
      <c r="G28" s="6">
        <f t="shared" si="0"/>
        <v>0</v>
      </c>
      <c r="H28" s="6"/>
      <c r="I28" s="18">
        <f t="shared" si="1"/>
        <v>0</v>
      </c>
    </row>
    <row r="29" spans="1:9" x14ac:dyDescent="0.3">
      <c r="A29" s="75"/>
      <c r="B29" s="76"/>
      <c r="C29" s="76"/>
      <c r="D29" s="76"/>
      <c r="E29" s="76"/>
      <c r="F29" s="77"/>
      <c r="G29" s="19">
        <f>SUM(G8:G28)</f>
        <v>6.4499999999999993</v>
      </c>
      <c r="H29" s="7" t="s">
        <v>10</v>
      </c>
      <c r="I29" s="19">
        <f>SUM(I8:I28)</f>
        <v>0.32250000000000001</v>
      </c>
    </row>
    <row r="30" spans="1:9" x14ac:dyDescent="0.3">
      <c r="A30" s="78" t="s">
        <v>11</v>
      </c>
      <c r="B30" s="79"/>
      <c r="C30" s="79"/>
      <c r="D30" s="79"/>
      <c r="E30" s="79"/>
      <c r="F30" s="79"/>
      <c r="G30" s="79"/>
      <c r="H30" s="79"/>
      <c r="I30" s="80"/>
    </row>
    <row r="31" spans="1:9" x14ac:dyDescent="0.3">
      <c r="A31" s="81"/>
      <c r="B31" s="82"/>
      <c r="C31" s="82"/>
      <c r="D31" s="82"/>
      <c r="E31" s="82"/>
      <c r="F31" s="82"/>
      <c r="G31" s="82"/>
      <c r="H31" s="82"/>
      <c r="I31" s="83"/>
    </row>
    <row r="32" spans="1:9" x14ac:dyDescent="0.3">
      <c r="A32" s="81"/>
      <c r="B32" s="82"/>
      <c r="C32" s="82"/>
      <c r="D32" s="82"/>
      <c r="E32" s="82"/>
      <c r="F32" s="82"/>
      <c r="G32" s="82"/>
      <c r="H32" s="82"/>
      <c r="I32" s="83"/>
    </row>
    <row r="33" spans="1:9" x14ac:dyDescent="0.3">
      <c r="A33" s="84"/>
      <c r="B33" s="85"/>
      <c r="C33" s="85"/>
      <c r="D33" s="85"/>
      <c r="E33" s="85"/>
      <c r="F33" s="85"/>
      <c r="G33" s="85"/>
      <c r="H33" s="85"/>
      <c r="I33" s="86"/>
    </row>
  </sheetData>
  <mergeCells count="8">
    <mergeCell ref="B1:E2"/>
    <mergeCell ref="A29:F29"/>
    <mergeCell ref="A1:A6"/>
    <mergeCell ref="A30:I33"/>
    <mergeCell ref="B4:C4"/>
    <mergeCell ref="B5:C5"/>
    <mergeCell ref="E4:H4"/>
    <mergeCell ref="F5:H5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Geral</vt:lpstr>
      <vt:lpstr>OS.</vt:lpstr>
      <vt:lpstr>CEAVI</vt:lpstr>
      <vt:lpstr>Av. Mariana Amália</vt:lpstr>
      <vt:lpstr>Dois Terreiros</vt:lpstr>
      <vt:lpstr>Cajueiro</vt:lpstr>
      <vt:lpstr>Pinga Fogo</vt:lpstr>
      <vt:lpstr>Estrada Nova</vt:lpstr>
      <vt:lpstr>AABB</vt:lpstr>
      <vt:lpstr>Plan34</vt:lpstr>
      <vt:lpstr>Livramento </vt:lpstr>
      <vt:lpstr>Av. Henrique de Holanda</vt:lpstr>
      <vt:lpstr>Bairro Novo</vt:lpstr>
      <vt:lpstr>Matriz</vt:lpstr>
      <vt:lpstr>Lidia Queiroz</vt:lpstr>
      <vt:lpstr>Alto da Balança </vt:lpstr>
      <vt:lpstr>Amparo </vt:lpstr>
      <vt:lpstr>Lot Real vitoria </vt:lpstr>
      <vt:lpstr>Mario Bezerra </vt:lpstr>
      <vt:lpstr>Jardim Ipiranga </vt:lpstr>
      <vt:lpstr>Mangueira </vt:lpstr>
      <vt:lpstr>Lagoa redonda </vt:lpstr>
      <vt:lpstr>Maués </vt:lpstr>
      <vt:lpstr>Militina </vt:lpstr>
      <vt:lpstr>Aguas Branca</vt:lpstr>
      <vt:lpstr>Caja </vt:lpstr>
      <vt:lpstr>Lot. São João Batista </vt:lpstr>
      <vt:lpstr>Borjes </vt:lpstr>
      <vt:lpstr>Bela Vista </vt:lpstr>
      <vt:lpstr>Lot. Bau </vt:lpstr>
      <vt:lpstr>Alto jose leal </vt:lpstr>
      <vt:lpstr>Jardim são Pedro </vt:lpstr>
      <vt:lpstr>Caiçara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</dc:creator>
  <cp:lastModifiedBy>Manuela Nascimento</cp:lastModifiedBy>
  <cp:lastPrinted>2025-04-28T11:23:58Z</cp:lastPrinted>
  <dcterms:created xsi:type="dcterms:W3CDTF">2023-11-07T12:06:30Z</dcterms:created>
  <dcterms:modified xsi:type="dcterms:W3CDTF">2025-08-17T11:23:57Z</dcterms:modified>
</cp:coreProperties>
</file>